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D:\ARTAK-MARINE\ԳՆՈՒՄՆԵՐ\2026\Գնման հայտեր 2026\ԲՄ\5113\4 բակ 25 մլն․ և ավելի\Ծավալաթերթեր և նածագծեր\Ծավալաթերթ\"/>
    </mc:Choice>
  </mc:AlternateContent>
  <xr:revisionPtr revIDLastSave="0" documentId="13_ncr:1_{2350540F-F4F6-42AE-9040-97A721713214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Ծավալաթերթ ARM" sheetId="108" r:id="rId1"/>
    <sheet name="Ծավալաթերթ RUS" sheetId="109" r:id="rId2"/>
  </sheets>
  <definedNames>
    <definedName name="_xlnm._FilterDatabase" localSheetId="0" hidden="1">'Ծավալաթերթ ARM'!$A$7:$P$90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3" i="108" l="1"/>
  <c r="F122" i="108"/>
  <c r="F121" i="108"/>
  <c r="F120" i="108"/>
  <c r="F119" i="108"/>
  <c r="F118" i="108"/>
  <c r="F117" i="108"/>
  <c r="F116" i="108"/>
  <c r="F115" i="108"/>
  <c r="F114" i="108"/>
  <c r="F113" i="108"/>
  <c r="F112" i="108"/>
  <c r="F111" i="108"/>
  <c r="F110" i="108"/>
  <c r="F109" i="108"/>
  <c r="F108" i="108"/>
  <c r="F107" i="108"/>
  <c r="F106" i="108"/>
  <c r="F105" i="108"/>
  <c r="F102" i="108"/>
  <c r="F101" i="108"/>
  <c r="F100" i="108"/>
  <c r="F99" i="108"/>
  <c r="F98" i="108"/>
  <c r="F97" i="108"/>
  <c r="F96" i="108"/>
  <c r="F95" i="108"/>
  <c r="F94" i="108"/>
  <c r="F93" i="108"/>
  <c r="F92" i="108"/>
  <c r="F90" i="108"/>
  <c r="F89" i="108"/>
  <c r="F88" i="108"/>
  <c r="F87" i="108"/>
  <c r="F86" i="108"/>
  <c r="F84" i="108"/>
  <c r="F83" i="108"/>
  <c r="F82" i="108"/>
  <c r="F81" i="108"/>
  <c r="F80" i="108"/>
  <c r="F79" i="108"/>
  <c r="F78" i="108"/>
  <c r="F76" i="108"/>
  <c r="F75" i="108"/>
  <c r="F74" i="108"/>
  <c r="F73" i="108"/>
  <c r="F72" i="108"/>
  <c r="F71" i="108"/>
  <c r="F67" i="108"/>
  <c r="F65" i="108"/>
  <c r="F62" i="108"/>
  <c r="F61" i="108"/>
  <c r="F60" i="108"/>
  <c r="F59" i="108"/>
  <c r="F58" i="108"/>
  <c r="F57" i="108"/>
  <c r="F56" i="108"/>
  <c r="F55" i="108"/>
  <c r="F54" i="108"/>
  <c r="F53" i="108"/>
  <c r="F52" i="108"/>
  <c r="F51" i="108"/>
  <c r="F50" i="108"/>
  <c r="F47" i="108"/>
  <c r="F46" i="108"/>
  <c r="F45" i="108"/>
  <c r="F44" i="108"/>
  <c r="F43" i="108"/>
  <c r="F42" i="108"/>
  <c r="F41" i="108"/>
  <c r="F48" i="108" s="1"/>
  <c r="F39" i="108"/>
  <c r="F38" i="108"/>
  <c r="F37" i="108"/>
  <c r="F36" i="108"/>
  <c r="F35" i="108"/>
  <c r="F34" i="108"/>
  <c r="F33" i="108"/>
  <c r="F32" i="108"/>
  <c r="F31" i="108"/>
  <c r="F30" i="108"/>
  <c r="F29" i="108"/>
  <c r="F28" i="108"/>
  <c r="F27" i="108"/>
  <c r="F26" i="108"/>
  <c r="F25" i="108"/>
  <c r="F24" i="108"/>
  <c r="F23" i="108"/>
  <c r="F22" i="108"/>
  <c r="F11" i="108"/>
  <c r="F12" i="108"/>
  <c r="F13" i="108"/>
  <c r="F14" i="108"/>
  <c r="F15" i="108"/>
  <c r="F16" i="108"/>
  <c r="F17" i="108"/>
  <c r="F18" i="108"/>
  <c r="F19" i="108"/>
  <c r="F10" i="108"/>
  <c r="F124" i="108" l="1"/>
  <c r="F49" i="109" l="1"/>
  <c r="F48" i="109"/>
  <c r="F47" i="109"/>
  <c r="F46" i="109"/>
  <c r="F45" i="109"/>
  <c r="F44" i="109"/>
  <c r="F43" i="109"/>
  <c r="F104" i="109"/>
  <c r="F54" i="109"/>
  <c r="F62" i="109"/>
  <c r="F96" i="109"/>
  <c r="F100" i="109"/>
  <c r="F110" i="109"/>
  <c r="F114" i="109"/>
  <c r="F118" i="109"/>
  <c r="F122" i="109"/>
  <c r="F126" i="109"/>
  <c r="F18" i="109"/>
  <c r="F33" i="109"/>
  <c r="F39" i="109"/>
  <c r="F55" i="109"/>
  <c r="F12" i="109"/>
  <c r="F34" i="109"/>
  <c r="F40" i="109"/>
  <c r="F56" i="109"/>
  <c r="F81" i="109"/>
  <c r="F97" i="109"/>
  <c r="F105" i="109"/>
  <c r="F115" i="109"/>
  <c r="F13" i="109"/>
  <c r="F28" i="109"/>
  <c r="F63" i="109"/>
  <c r="F82" i="109"/>
  <c r="F29" i="109"/>
  <c r="F57" i="109"/>
  <c r="F90" i="109"/>
  <c r="F98" i="109"/>
  <c r="F102" i="109"/>
  <c r="F108" i="109"/>
  <c r="F112" i="109"/>
  <c r="F116" i="109"/>
  <c r="F120" i="109"/>
  <c r="F124" i="109"/>
  <c r="F21" i="109"/>
  <c r="F30" i="109"/>
  <c r="F36" i="109"/>
  <c r="F52" i="109"/>
  <c r="F58" i="109"/>
  <c r="F76" i="109"/>
  <c r="F83" i="109"/>
  <c r="F91" i="109"/>
  <c r="F27" i="109"/>
  <c r="F74" i="109"/>
  <c r="F14" i="109"/>
  <c r="F15" i="109"/>
  <c r="F24" i="109"/>
  <c r="F37" i="109"/>
  <c r="F59" i="109"/>
  <c r="F67" i="109"/>
  <c r="F77" i="109"/>
  <c r="F84" i="109"/>
  <c r="F73" i="109"/>
  <c r="F88" i="109"/>
  <c r="F101" i="109"/>
  <c r="F111" i="109"/>
  <c r="F119" i="109"/>
  <c r="F123" i="109"/>
  <c r="F19" i="109"/>
  <c r="F41" i="109"/>
  <c r="F89" i="109"/>
  <c r="F20" i="109"/>
  <c r="F35" i="109"/>
  <c r="F64" i="109"/>
  <c r="F75" i="109"/>
  <c r="F95" i="109"/>
  <c r="F99" i="109"/>
  <c r="F103" i="109"/>
  <c r="F109" i="109"/>
  <c r="F113" i="109"/>
  <c r="F117" i="109"/>
  <c r="F121" i="109"/>
  <c r="F125" i="109"/>
  <c r="F16" i="109"/>
  <c r="F25" i="109"/>
  <c r="F31" i="109"/>
  <c r="F38" i="109"/>
  <c r="F53" i="109"/>
  <c r="F60" i="109"/>
  <c r="F85" i="109"/>
  <c r="F61" i="109"/>
  <c r="F17" i="109"/>
  <c r="F69" i="109"/>
  <c r="F26" i="109"/>
  <c r="F78" i="109"/>
  <c r="F32" i="109"/>
  <c r="F80" i="109"/>
  <c r="F92" i="109"/>
  <c r="F50" i="109" l="1"/>
  <c r="F70" i="109"/>
  <c r="F127" i="109"/>
  <c r="F91" i="108"/>
  <c r="F103" i="108"/>
  <c r="F20" i="108"/>
  <c r="F68" i="108"/>
  <c r="F63" i="108"/>
  <c r="F65" i="109"/>
  <c r="F40" i="108"/>
  <c r="F42" i="109"/>
  <c r="F22" i="109"/>
  <c r="F106" i="109"/>
  <c r="F86" i="109"/>
  <c r="F93" i="109" s="1"/>
  <c r="F125" i="108" l="1"/>
  <c r="G71" i="108" s="1"/>
  <c r="F128" i="109"/>
  <c r="G95" i="109" s="1"/>
  <c r="G10" i="108" l="1"/>
  <c r="G92" i="108"/>
  <c r="G24" i="109"/>
  <c r="F126" i="108"/>
  <c r="F127" i="108" s="1"/>
  <c r="G65" i="108"/>
  <c r="F129" i="109"/>
  <c r="F130" i="109" s="1"/>
  <c r="G67" i="109"/>
  <c r="G108" i="109"/>
  <c r="G44" i="109"/>
  <c r="G12" i="109"/>
  <c r="G73" i="109"/>
  <c r="G52" i="109"/>
  <c r="G105" i="108"/>
  <c r="G50" i="108"/>
  <c r="G42" i="108"/>
  <c r="G22" i="108"/>
  <c r="G125" i="108" l="1"/>
  <c r="G128" i="109"/>
</calcChain>
</file>

<file path=xl/sharedStrings.xml><?xml version="1.0" encoding="utf-8"?>
<sst xmlns="http://schemas.openxmlformats.org/spreadsheetml/2006/main" count="455" uniqueCount="252">
  <si>
    <t>Ñ³½. ¹ñ³Ù</t>
  </si>
  <si>
    <t>NN</t>
  </si>
  <si>
    <t>Քանդման աշխատանքներ</t>
  </si>
  <si>
    <t>գմ</t>
  </si>
  <si>
    <t>հատ</t>
  </si>
  <si>
    <t>Շին աղբի բարձում ձեռքով ա/ինքնաթափերի վրա և տեղափոխում 13կմ</t>
  </si>
  <si>
    <t>տն</t>
  </si>
  <si>
    <t>ԸՆԴԱՄԵՆԸ</t>
  </si>
  <si>
    <t>Կառուցման աշխատանքներ</t>
  </si>
  <si>
    <t>3-րդ կարգի գրունտի քանդում ձեռքով 150x300մմ բազալտե եզրաքարերի տեղադրման համար</t>
  </si>
  <si>
    <t>Գրունտի տեղափոխում 13կմ</t>
  </si>
  <si>
    <t>150x300մմ բազալտե եզրաքարերի տեղադրում բետոնե հիմքի վրա</t>
  </si>
  <si>
    <t>3-րդ կարգի գրունտի քանդում ձեռքով 100x200մմ բազալտե եզրաքարերի տեղադրման համար</t>
  </si>
  <si>
    <t>100x200մմ բազալտե եզրաքարերի տեղադրում բետոնե հիմքի վրա</t>
  </si>
  <si>
    <t>կգ</t>
  </si>
  <si>
    <t>Վեցանկյուն</t>
  </si>
  <si>
    <t>Ցանկապատ  50 գմ</t>
  </si>
  <si>
    <t xml:space="preserve">3-րդ կարգի  գրունտի քանդում ձեռքով </t>
  </si>
  <si>
    <t xml:space="preserve">Ավելորդ գրունտի բարձում ձեռքով ա/ինքնաթափերի վրա և տեղափոխում 13կմ </t>
  </si>
  <si>
    <t>Ցանկապատի մետաղական կոնստրուկցիաների տեղադրում</t>
  </si>
  <si>
    <t>Մետաղական մասերի հակակոռոզիոն ներկում 2 անգամ</t>
  </si>
  <si>
    <t>Աղբաման - 8 հատ</t>
  </si>
  <si>
    <t>Հատակ</t>
  </si>
  <si>
    <t>Խճի շերտի պատրաստում  10սմ հաստության,տոփանումով</t>
  </si>
  <si>
    <t>Բետոնե հատակի պատրաստում B15 դասի բետոնից</t>
  </si>
  <si>
    <t>30մմ հաստ. ցեմնտավազե չոր խառնուրդի պատրաստում բետոնե սալիկների տակ</t>
  </si>
  <si>
    <t xml:space="preserve">Զրուցարան </t>
  </si>
  <si>
    <t>Զրուցարանի մետաղական կոնստրուկցիաների տեղադրում</t>
  </si>
  <si>
    <t xml:space="preserve">Զրուցարանի նստարան </t>
  </si>
  <si>
    <t>Մետաղական կոնստրուկցիաների տեղադրում</t>
  </si>
  <si>
    <t xml:space="preserve">3-րդ կարգի գրունտի քանդում ձեռքով </t>
  </si>
  <si>
    <t>Ավելորդ գրունտի բարձում ձեռքով ա/ինքնաթափերի վրա և տեղափոխում 13կմ</t>
  </si>
  <si>
    <t>Խճի շերտի պատրաստում 10սմ հաստության</t>
  </si>
  <si>
    <t>Հիմքերի պատրաստում B-20 դասի բետոնից</t>
  </si>
  <si>
    <t>Մետաղական խողովակ Dy=102x4 մմ, L=6.0 մ</t>
  </si>
  <si>
    <t>Մետաղական խողովակ Dy=32x3 մմ, L=1.0 մ</t>
  </si>
  <si>
    <t>Մետաղական մասերի ներկում 2 անգամ</t>
  </si>
  <si>
    <t>Պլաստմասե խցան Փ102մմ</t>
  </si>
  <si>
    <t>Ոռոգման ցանց</t>
  </si>
  <si>
    <t xml:space="preserve">4-րդ կարգի գրունտի քանդում ձեռքով </t>
  </si>
  <si>
    <t>Հետլիցք ձեռքով տեղի գրունտով,տոփանումով</t>
  </si>
  <si>
    <t>ԾԱՎԱԼԱԹԵՐԹ-ՆԱԽԱՀԱՇԻՎ</t>
  </si>
  <si>
    <t>%</t>
  </si>
  <si>
    <t>ԱԱՀ   20,0%</t>
  </si>
  <si>
    <t>КАПИТАЛЬНЫЙ РЕМОНТ РЯДОМ   ДВОРА  УЛИЦЫ ВАРДАШЕН 12 ДОМ 30/4  АДМИНИСТРАТИВНОГО РАЙОНА ЭРЕБУНИ ГОРОДА ЕРЕВАНА</t>
  </si>
  <si>
    <r>
      <t>Стоимость</t>
    </r>
    <r>
      <rPr>
        <sz val="12"/>
        <rFont val="Arial LatArm"/>
        <family val="2"/>
      </rPr>
      <t xml:space="preserve"> </t>
    </r>
    <r>
      <rPr>
        <sz val="12"/>
        <rFont val="Times New Roman"/>
        <family val="1"/>
        <charset val="204"/>
      </rPr>
      <t>обьем</t>
    </r>
    <r>
      <rPr>
        <sz val="12"/>
        <rFont val="Arial LatArm"/>
        <family val="2"/>
      </rPr>
      <t xml:space="preserve"> </t>
    </r>
    <r>
      <rPr>
        <sz val="12"/>
        <rFont val="Times New Roman"/>
        <family val="1"/>
        <charset val="204"/>
      </rPr>
      <t>работ</t>
    </r>
  </si>
  <si>
    <t xml:space="preserve">     Наименование работ</t>
  </si>
  <si>
    <t xml:space="preserve"> ед/ изм                                         </t>
  </si>
  <si>
    <t xml:space="preserve">     обьем</t>
  </si>
  <si>
    <t xml:space="preserve">                      Стоимость единицы                        </t>
  </si>
  <si>
    <t xml:space="preserve">  Общая стоимость                                                                                                                                                                                                                                                                                                                                                                                                                                                /тыс.драм/</t>
  </si>
  <si>
    <t xml:space="preserve">  Общая стоимость                                                                                                                                                                                                                                                                                                                                                                                                                                                /%/</t>
  </si>
  <si>
    <t>Работы по сносу</t>
  </si>
  <si>
    <r>
      <t>Снос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неустойчивей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стены</t>
    </r>
    <r>
      <rPr>
        <sz val="8"/>
        <rFont val="Arial LatArm"/>
        <family val="2"/>
      </rPr>
      <t xml:space="preserve"> L=24.0 </t>
    </r>
    <r>
      <rPr>
        <sz val="8"/>
        <rFont val="Times New Roman"/>
        <family val="1"/>
        <charset val="204"/>
      </rPr>
      <t>пм</t>
    </r>
  </si>
  <si>
    <r>
      <t>м</t>
    </r>
    <r>
      <rPr>
        <vertAlign val="superscript"/>
        <sz val="8"/>
        <rFont val="Arial LatArm"/>
        <family val="2"/>
      </rPr>
      <t>3</t>
    </r>
  </si>
  <si>
    <r>
      <t>Разборка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старых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базальтовых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бордюров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основанием</t>
    </r>
    <r>
      <rPr>
        <sz val="8"/>
        <rFont val="Arial LatArm"/>
        <family val="2"/>
      </rPr>
      <t>150x300</t>
    </r>
    <r>
      <rPr>
        <sz val="8"/>
        <rFont val="Times New Roman"/>
        <family val="1"/>
        <charset val="204"/>
      </rPr>
      <t>мм</t>
    </r>
  </si>
  <si>
    <t>пм</t>
  </si>
  <si>
    <r>
      <t>Демонтаж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бетонных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кришек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ляков</t>
    </r>
  </si>
  <si>
    <t>шт</t>
  </si>
  <si>
    <r>
      <t>Разборка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старых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А</t>
    </r>
    <r>
      <rPr>
        <sz val="8"/>
        <rFont val="Arial LatArm"/>
        <family val="2"/>
      </rPr>
      <t>/</t>
    </r>
    <r>
      <rPr>
        <sz val="8"/>
        <rFont val="Times New Roman"/>
        <family val="1"/>
        <charset val="204"/>
      </rPr>
      <t>бетонных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покрытий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включая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подсилающие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слойи</t>
    </r>
    <r>
      <rPr>
        <sz val="8"/>
        <rFont val="Arial LatArm"/>
        <family val="2"/>
      </rPr>
      <t xml:space="preserve">ª 445,0 </t>
    </r>
    <r>
      <rPr>
        <sz val="8"/>
        <rFont val="Times New Roman"/>
        <family val="1"/>
        <charset val="204"/>
      </rPr>
      <t>м</t>
    </r>
    <r>
      <rPr>
        <vertAlign val="superscript"/>
        <sz val="8"/>
        <rFont val="Arial LatArm"/>
        <family val="2"/>
      </rPr>
      <t>2</t>
    </r>
  </si>
  <si>
    <r>
      <t>Разборка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бетонной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площадки</t>
    </r>
  </si>
  <si>
    <r>
      <t>Разборка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старого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металического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поручня</t>
    </r>
  </si>
  <si>
    <r>
      <t>Разборка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металического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домика</t>
    </r>
  </si>
  <si>
    <t>тн</t>
  </si>
  <si>
    <t>Демонтаж металлической крышки</t>
  </si>
  <si>
    <r>
      <t>Планировка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грунта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булдозером</t>
    </r>
  </si>
  <si>
    <r>
      <t>м</t>
    </r>
    <r>
      <rPr>
        <vertAlign val="superscript"/>
        <sz val="8"/>
        <rFont val="Arial LatArm"/>
        <family val="2"/>
      </rPr>
      <t>2</t>
    </r>
  </si>
  <si>
    <r>
      <t>Перевозка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строй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мусора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демонтажированных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констукций</t>
    </r>
    <r>
      <rPr>
        <sz val="8"/>
        <rFont val="Arial LatArm"/>
        <family val="2"/>
      </rPr>
      <t xml:space="preserve"> 13</t>
    </r>
    <r>
      <rPr>
        <sz val="8"/>
        <rFont val="Times New Roman"/>
        <family val="1"/>
        <charset val="204"/>
      </rPr>
      <t>км</t>
    </r>
    <r>
      <rPr>
        <sz val="8"/>
        <rFont val="Arial LatArm"/>
        <family val="2"/>
      </rPr>
      <t xml:space="preserve"> </t>
    </r>
  </si>
  <si>
    <t>Итого</t>
  </si>
  <si>
    <t>Строительные работы</t>
  </si>
  <si>
    <r>
      <t>Разборка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вручную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грунт</t>
    </r>
    <r>
      <rPr>
        <sz val="8"/>
        <rFont val="Arial LatArm"/>
        <family val="2"/>
      </rPr>
      <t xml:space="preserve"> 3-</t>
    </r>
    <r>
      <rPr>
        <sz val="8"/>
        <rFont val="Times New Roman"/>
        <family val="1"/>
        <charset val="204"/>
      </rPr>
      <t>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группы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для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установки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базальтовых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бордюров</t>
    </r>
    <r>
      <rPr>
        <sz val="8"/>
        <rFont val="Arial LatArm"/>
        <family val="2"/>
      </rPr>
      <t xml:space="preserve"> 150x300</t>
    </r>
    <r>
      <rPr>
        <sz val="8"/>
        <rFont val="Times New Roman"/>
        <family val="1"/>
        <charset val="204"/>
      </rPr>
      <t>мм</t>
    </r>
  </si>
  <si>
    <t xml:space="preserve">Перевозка грунта с расстояние 13км </t>
  </si>
  <si>
    <t>Установка базальтовых бортовых камней на бетонном основании  сечением 150x300мм</t>
  </si>
  <si>
    <t>Разборка вручную грунт 3-ой группы для установки базальтовых бордюров 100x200мм</t>
  </si>
  <si>
    <r>
      <t>Установка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базальтовых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бортовых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камней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на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бетонном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основании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сечением</t>
    </r>
    <r>
      <rPr>
        <sz val="8"/>
        <rFont val="Arial LatArm"/>
        <family val="2"/>
      </rPr>
      <t xml:space="preserve"> 100x200</t>
    </r>
    <r>
      <rPr>
        <sz val="8"/>
        <rFont val="Times New Roman"/>
        <family val="1"/>
        <charset val="204"/>
      </rPr>
      <t>мм</t>
    </r>
  </si>
  <si>
    <r>
      <t>Устройство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оснований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базальтового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щебня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толщиной</t>
    </r>
    <r>
      <rPr>
        <sz val="8"/>
        <rFont val="Arial LatArm"/>
        <family val="2"/>
      </rPr>
      <t xml:space="preserve"> 7</t>
    </r>
    <r>
      <rPr>
        <sz val="8"/>
        <rFont val="Times New Roman"/>
        <family val="1"/>
        <charset val="204"/>
      </rPr>
      <t>см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под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томет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трамбовкой</t>
    </r>
  </si>
  <si>
    <r>
      <t>Цементно</t>
    </r>
    <r>
      <rPr>
        <sz val="8"/>
        <rFont val="Arial LatArm"/>
        <family val="2"/>
      </rPr>
      <t>-</t>
    </r>
    <r>
      <rPr>
        <sz val="8"/>
        <rFont val="Times New Roman"/>
        <family val="1"/>
        <charset val="204"/>
      </rPr>
      <t>песчанный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сухой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смесь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толщ</t>
    </r>
    <r>
      <rPr>
        <sz val="8"/>
        <rFont val="Arial LatArm"/>
        <family val="2"/>
      </rPr>
      <t xml:space="preserve"> 10</t>
    </r>
    <r>
      <rPr>
        <sz val="8"/>
        <rFont val="Times New Roman"/>
        <family val="1"/>
        <charset val="204"/>
      </rPr>
      <t>см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под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томет</t>
    </r>
    <r>
      <rPr>
        <sz val="8"/>
        <rFont val="Arial LatArm"/>
        <family val="2"/>
      </rPr>
      <t xml:space="preserve">, 1/9 </t>
    </r>
    <r>
      <rPr>
        <sz val="8"/>
        <rFont val="Times New Roman"/>
        <family val="1"/>
        <charset val="204"/>
      </rPr>
      <t>соотношении</t>
    </r>
    <r>
      <rPr>
        <sz val="8"/>
        <rFont val="Arial LatArm"/>
        <family val="2"/>
      </rPr>
      <t xml:space="preserve">ª </t>
    </r>
    <r>
      <rPr>
        <sz val="8"/>
        <rFont val="Times New Roman"/>
        <family val="1"/>
        <charset val="204"/>
      </rPr>
      <t>под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томет</t>
    </r>
    <r>
      <rPr>
        <sz val="8"/>
        <rFont val="Arial LatArm"/>
        <family val="2"/>
      </rPr>
      <t xml:space="preserve">
</t>
    </r>
  </si>
  <si>
    <r>
      <t>Устройство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полов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дорожки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бетонных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художественных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плит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толщ</t>
    </r>
    <r>
      <rPr>
        <sz val="8"/>
        <rFont val="Arial LatArm"/>
        <family val="2"/>
      </rPr>
      <t>.60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 стиле старого города</t>
    </r>
  </si>
  <si>
    <r>
      <t>Устройство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оснований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базальтового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щебня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толщиной</t>
    </r>
    <r>
      <rPr>
        <sz val="8"/>
        <rFont val="Arial LatArm"/>
        <family val="2"/>
      </rPr>
      <t xml:space="preserve"> 10</t>
    </r>
    <r>
      <rPr>
        <sz val="8"/>
        <rFont val="Times New Roman"/>
        <family val="1"/>
        <charset val="204"/>
      </rPr>
      <t>см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в игровой площадке</t>
    </r>
  </si>
  <si>
    <r>
      <t>Устройства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бетонного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пола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игровой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площадке</t>
    </r>
    <r>
      <rPr>
        <sz val="8"/>
        <rFont val="Arial LatArm"/>
        <family val="2"/>
      </rPr>
      <t xml:space="preserve"> B12,5  50 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толщиной</t>
    </r>
    <r>
      <rPr>
        <sz val="8"/>
        <rFont val="Arial LatArm"/>
        <family val="2"/>
      </rPr>
      <t xml:space="preserve"> /94</t>
    </r>
    <r>
      <rPr>
        <sz val="8"/>
        <rFont val="Times New Roman"/>
        <family val="1"/>
        <charset val="204"/>
      </rPr>
      <t>м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>/</t>
    </r>
  </si>
  <si>
    <r>
      <t>установка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армированной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сетки</t>
    </r>
    <r>
      <rPr>
        <sz val="8"/>
        <rFont val="Arial LatArm"/>
        <family val="2"/>
      </rPr>
      <t xml:space="preserve">  </t>
    </r>
    <r>
      <rPr>
        <sz val="8"/>
        <rFont val="Arial"/>
        <family val="2"/>
        <charset val="204"/>
      </rPr>
      <t>Փ</t>
    </r>
    <r>
      <rPr>
        <sz val="8"/>
        <rFont val="Arial LatArm"/>
        <family val="2"/>
      </rPr>
      <t xml:space="preserve">10 A500c, </t>
    </r>
    <r>
      <rPr>
        <sz val="8"/>
        <rFont val="Times New Roman"/>
        <family val="1"/>
        <charset val="204"/>
      </rPr>
      <t>ячейка</t>
    </r>
    <r>
      <rPr>
        <sz val="8"/>
        <rFont val="Arial"/>
        <family val="2"/>
        <charset val="204"/>
      </rPr>
      <t>՝</t>
    </r>
    <r>
      <rPr>
        <sz val="8"/>
        <rFont val="Arial LatArm"/>
        <family val="2"/>
      </rPr>
      <t xml:space="preserve"> 150x150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на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бетонке</t>
    </r>
    <r>
      <rPr>
        <sz val="8"/>
        <rFont val="Arial LatArm"/>
        <family val="2"/>
      </rPr>
      <t>, 1</t>
    </r>
    <r>
      <rPr>
        <sz val="8"/>
        <rFont val="Times New Roman"/>
        <family val="1"/>
        <charset val="204"/>
      </rPr>
      <t>м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-1,85 </t>
    </r>
    <r>
      <rPr>
        <sz val="8"/>
        <rFont val="Times New Roman"/>
        <family val="1"/>
        <charset val="204"/>
      </rPr>
      <t>кг</t>
    </r>
  </si>
  <si>
    <r>
      <t>Армированная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сеть</t>
    </r>
    <r>
      <rPr>
        <sz val="8"/>
        <rFont val="Arial LatArm"/>
        <family val="2"/>
      </rPr>
      <t xml:space="preserve">ª </t>
    </r>
    <r>
      <rPr>
        <sz val="8"/>
        <rFont val="Arial"/>
        <family val="2"/>
        <charset val="204"/>
      </rPr>
      <t>Փ</t>
    </r>
    <r>
      <rPr>
        <sz val="8"/>
        <rFont val="Arial LatArm"/>
        <family val="2"/>
      </rPr>
      <t xml:space="preserve">5 Bp-1, </t>
    </r>
    <r>
      <rPr>
        <sz val="8"/>
        <rFont val="Times New Roman"/>
        <family val="1"/>
        <charset val="204"/>
      </rPr>
      <t>ячейка</t>
    </r>
    <r>
      <rPr>
        <sz val="8"/>
        <rFont val="Arial LatArm"/>
        <family val="2"/>
      </rPr>
      <t xml:space="preserve"> 150x150 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, </t>
    </r>
    <r>
      <rPr>
        <sz val="8"/>
        <rFont val="Times New Roman"/>
        <family val="1"/>
        <charset val="204"/>
      </rPr>
      <t>цена</t>
    </r>
  </si>
  <si>
    <r>
      <t>Цельный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резиновый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пол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толщ</t>
    </r>
    <r>
      <rPr>
        <sz val="8"/>
        <rFont val="Arial LatArm"/>
        <family val="2"/>
      </rPr>
      <t>.15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толщиной</t>
    </r>
    <r>
      <rPr>
        <sz val="8"/>
        <rFont val="Arial LatArm"/>
        <family val="2"/>
      </rPr>
      <t xml:space="preserve">, </t>
    </r>
    <r>
      <rPr>
        <sz val="8"/>
        <rFont val="Times New Roman"/>
        <family val="1"/>
        <charset val="204"/>
      </rPr>
      <t>Цвет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разметку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уточнить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заказчиком</t>
    </r>
  </si>
  <si>
    <r>
      <t>Установка железобетонных крышек люков</t>
    </r>
    <r>
      <rPr>
        <sz val="8"/>
        <rFont val="Arial LatArm"/>
        <family val="2"/>
      </rPr>
      <t xml:space="preserve"> 1800x1800,  </t>
    </r>
    <r>
      <rPr>
        <sz val="8"/>
        <rFont val="Times New Roman"/>
        <family val="1"/>
        <charset val="204"/>
      </rPr>
      <t>с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чугунным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люком</t>
    </r>
  </si>
  <si>
    <r>
      <t>Бетон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</t>
    </r>
    <r>
      <rPr>
        <sz val="8"/>
        <rFont val="Arial LatArm"/>
        <family val="2"/>
      </rPr>
      <t xml:space="preserve">20 </t>
    </r>
    <r>
      <rPr>
        <sz val="8"/>
        <rFont val="Times New Roman"/>
        <family val="1"/>
        <charset val="204"/>
      </rPr>
      <t>для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монтажа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крышек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ляков</t>
    </r>
  </si>
  <si>
    <r>
      <t>Устройство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оснований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базальтового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щебня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толщиной</t>
    </r>
    <r>
      <rPr>
        <sz val="8"/>
        <rFont val="Arial LatArm"/>
        <family val="2"/>
      </rPr>
      <t xml:space="preserve"> 10</t>
    </r>
    <r>
      <rPr>
        <sz val="8"/>
        <rFont val="Times New Roman"/>
        <family val="1"/>
        <charset val="204"/>
      </rPr>
      <t>см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трамбовкой под А\Б основания</t>
    </r>
  </si>
  <si>
    <r>
      <t xml:space="preserve"> </t>
    </r>
    <r>
      <rPr>
        <sz val="8"/>
        <rFont val="Times New Roman"/>
        <family val="1"/>
        <charset val="204"/>
      </rPr>
      <t>Покритые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А</t>
    </r>
    <r>
      <rPr>
        <sz val="8"/>
        <rFont val="Arial LatArm"/>
        <family val="2"/>
      </rPr>
      <t>\</t>
    </r>
    <r>
      <rPr>
        <sz val="8"/>
        <rFont val="Times New Roman"/>
        <family val="1"/>
        <charset val="204"/>
      </rPr>
      <t>Б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мелкой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фракцией</t>
    </r>
    <r>
      <rPr>
        <sz val="8"/>
        <rFont val="Arial LatArm"/>
        <family val="2"/>
      </rPr>
      <t xml:space="preserve"> 50 </t>
    </r>
    <r>
      <rPr>
        <sz val="8"/>
        <rFont val="Times New Roman"/>
        <family val="1"/>
        <charset val="204"/>
      </rPr>
      <t>мм</t>
    </r>
  </si>
  <si>
    <r>
      <t>Игровой</t>
    </r>
    <r>
      <rPr>
        <sz val="8"/>
        <color indexed="8"/>
        <rFont val="Arial LatArm"/>
        <family val="2"/>
      </rPr>
      <t xml:space="preserve"> </t>
    </r>
    <r>
      <rPr>
        <sz val="8"/>
        <color indexed="8"/>
        <rFont val="Times New Roman"/>
        <family val="1"/>
        <charset val="204"/>
      </rPr>
      <t>комплекс</t>
    </r>
    <r>
      <rPr>
        <sz val="8"/>
        <color indexed="8"/>
        <rFont val="Arial LatArm"/>
        <family val="2"/>
      </rPr>
      <t xml:space="preserve"> ,,</t>
    </r>
    <r>
      <rPr>
        <sz val="8"/>
        <color indexed="8"/>
        <rFont val="Times New Roman"/>
        <family val="1"/>
        <charset val="204"/>
      </rPr>
      <t>башня</t>
    </r>
    <r>
      <rPr>
        <sz val="8"/>
        <color indexed="8"/>
        <rFont val="Arial LatArm"/>
        <family val="2"/>
      </rPr>
      <t xml:space="preserve"> </t>
    </r>
    <r>
      <rPr>
        <sz val="8"/>
        <color indexed="8"/>
        <rFont val="Times New Roman"/>
        <family val="1"/>
        <charset val="204"/>
      </rPr>
      <t>Артур</t>
    </r>
    <r>
      <rPr>
        <sz val="8"/>
        <color indexed="8"/>
        <rFont val="Arial LatArm"/>
        <family val="2"/>
      </rPr>
      <t>,,</t>
    </r>
  </si>
  <si>
    <t>Оборот  Փ1.5 м</t>
  </si>
  <si>
    <r>
      <t>Качели</t>
    </r>
    <r>
      <rPr>
        <sz val="8"/>
        <color indexed="8"/>
        <rFont val="Arial LatArm"/>
        <family val="2"/>
      </rPr>
      <t xml:space="preserve"> </t>
    </r>
    <r>
      <rPr>
        <sz val="8"/>
        <color indexed="8"/>
        <rFont val="Times New Roman"/>
        <family val="1"/>
        <charset val="204"/>
      </rPr>
      <t>пантограф</t>
    </r>
  </si>
  <si>
    <r>
      <t>Качели</t>
    </r>
    <r>
      <rPr>
        <sz val="8"/>
        <color indexed="8"/>
        <rFont val="Arial LatArm"/>
        <family val="2"/>
      </rPr>
      <t xml:space="preserve"> 2</t>
    </r>
  </si>
  <si>
    <t>Лыжи</t>
  </si>
  <si>
    <r>
      <t>Бруся</t>
    </r>
    <r>
      <rPr>
        <sz val="8"/>
        <color indexed="8"/>
        <rFont val="Arial LatArm"/>
        <family val="2"/>
      </rPr>
      <t xml:space="preserve"> II</t>
    </r>
  </si>
  <si>
    <t>Шестигран</t>
  </si>
  <si>
    <r>
      <t>Забор</t>
    </r>
    <r>
      <rPr>
        <b/>
        <sz val="10"/>
        <rFont val="Arial LatArm"/>
        <family val="2"/>
      </rPr>
      <t xml:space="preserve">  50 </t>
    </r>
    <r>
      <rPr>
        <b/>
        <sz val="10"/>
        <rFont val="Times New Roman"/>
        <family val="1"/>
        <charset val="204"/>
      </rPr>
      <t>пм</t>
    </r>
  </si>
  <si>
    <t>Планировка вручную грунт 3-ой группы</t>
  </si>
  <si>
    <t>Погрузка излищнего грунта  вручную на а/самосвалы и перевозка на расстояние 13км</t>
  </si>
  <si>
    <t>Устройство оснований  из базальтового щебня толщиной 10см с тромбовкой</t>
  </si>
  <si>
    <r>
      <t>Устройство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оснований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базальтового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щебня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толщиной</t>
    </r>
    <r>
      <rPr>
        <sz val="8"/>
        <rFont val="Arial LatArm"/>
        <family val="2"/>
      </rPr>
      <t xml:space="preserve"> 10</t>
    </r>
    <r>
      <rPr>
        <sz val="8"/>
        <rFont val="Times New Roman"/>
        <family val="1"/>
        <charset val="204"/>
      </rPr>
      <t>см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под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бетонный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пояс</t>
    </r>
  </si>
  <si>
    <r>
      <t>Устройство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точечного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фундамета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марки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</t>
    </r>
    <r>
      <rPr>
        <sz val="8"/>
        <rFont val="Arial LatArm"/>
        <family val="2"/>
      </rPr>
      <t>20</t>
    </r>
  </si>
  <si>
    <r>
      <t>Устройства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бетонного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пояса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марки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</t>
    </r>
    <r>
      <rPr>
        <sz val="8"/>
        <rFont val="Arial LatArm"/>
        <family val="2"/>
      </rPr>
      <t>20</t>
    </r>
  </si>
  <si>
    <r>
      <t>Установка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металических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частей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забора</t>
    </r>
  </si>
  <si>
    <r>
      <t>Сталь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листваоя</t>
    </r>
    <r>
      <rPr>
        <sz val="8"/>
        <rFont val="Arial LatArm"/>
        <family val="2"/>
      </rPr>
      <t xml:space="preserve"> 40x40x2.5</t>
    </r>
  </si>
  <si>
    <r>
      <t>Сталь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листовая</t>
    </r>
    <r>
      <rPr>
        <sz val="8"/>
        <rFont val="Arial LatArm"/>
        <family val="2"/>
      </rPr>
      <t xml:space="preserve"> 40x30x2.5</t>
    </r>
  </si>
  <si>
    <r>
      <t>Сталь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листовая</t>
    </r>
    <r>
      <rPr>
        <sz val="8"/>
        <rFont val="Arial LatArm"/>
        <family val="2"/>
      </rPr>
      <t xml:space="preserve"> 30x20x2.5</t>
    </r>
  </si>
  <si>
    <r>
      <t>Сталь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листовая</t>
    </r>
    <r>
      <rPr>
        <sz val="8"/>
        <rFont val="Arial LatArm"/>
        <family val="2"/>
      </rPr>
      <t xml:space="preserve"> 100x100x5</t>
    </r>
  </si>
  <si>
    <t>кг</t>
  </si>
  <si>
    <r>
      <t>Сталь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листовая</t>
    </r>
    <r>
      <rPr>
        <sz val="8"/>
        <rFont val="Arial LatArm"/>
        <family val="2"/>
      </rPr>
      <t xml:space="preserve"> 40x40x3</t>
    </r>
  </si>
  <si>
    <t>Покраска металлических деталей антикоррозийной краской 2 раза.</t>
  </si>
  <si>
    <r>
      <t>Мусорка</t>
    </r>
    <r>
      <rPr>
        <b/>
        <sz val="11"/>
        <rFont val="Arial LatArm"/>
        <family val="2"/>
      </rPr>
      <t xml:space="preserve"> - 8 </t>
    </r>
    <r>
      <rPr>
        <b/>
        <sz val="11"/>
        <rFont val="Times New Roman"/>
        <family val="1"/>
        <charset val="204"/>
      </rPr>
      <t>шт</t>
    </r>
  </si>
  <si>
    <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металического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ведра</t>
    </r>
  </si>
  <si>
    <r>
      <t>Скамейка</t>
    </r>
    <r>
      <rPr>
        <b/>
        <sz val="11"/>
        <rFont val="Arial LatArm"/>
        <family val="2"/>
      </rPr>
      <t xml:space="preserve"> - 7 </t>
    </r>
    <r>
      <rPr>
        <b/>
        <sz val="11"/>
        <rFont val="Times New Roman"/>
        <family val="1"/>
        <charset val="204"/>
      </rPr>
      <t>шт</t>
    </r>
  </si>
  <si>
    <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металического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скилета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деревянных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сидении</t>
    </r>
  </si>
  <si>
    <r>
      <t>Беседка</t>
    </r>
    <r>
      <rPr>
        <b/>
        <sz val="11"/>
        <rFont val="Arial LatArm"/>
        <family val="2"/>
      </rPr>
      <t xml:space="preserve"> (2,5x4,0 </t>
    </r>
    <r>
      <rPr>
        <b/>
        <sz val="11"/>
        <rFont val="Times New Roman"/>
        <family val="1"/>
        <charset val="204"/>
      </rPr>
      <t>м</t>
    </r>
    <r>
      <rPr>
        <b/>
        <sz val="11"/>
        <rFont val="Arial LatArm"/>
        <family val="2"/>
      </rPr>
      <t xml:space="preserve">), 1 </t>
    </r>
    <r>
      <rPr>
        <b/>
        <sz val="11"/>
        <rFont val="Times New Roman"/>
        <family val="1"/>
        <charset val="204"/>
      </rPr>
      <t>шт</t>
    </r>
  </si>
  <si>
    <t>Пол</t>
  </si>
  <si>
    <t>Устройство оснований из базальтового щебня толщиной 10см</t>
  </si>
  <si>
    <t xml:space="preserve">Устройство бетонного пола из бетона  B15 </t>
  </si>
  <si>
    <t xml:space="preserve">Сетка  ö6 Ac-I ячейка` 200мм </t>
  </si>
  <si>
    <r>
      <t>Сухая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цементно</t>
    </r>
    <r>
      <rPr>
        <sz val="8"/>
        <rFont val="Arial LatArm"/>
        <family val="2"/>
      </rPr>
      <t>-</t>
    </r>
    <r>
      <rPr>
        <sz val="8"/>
        <rFont val="Times New Roman"/>
        <family val="1"/>
        <charset val="204"/>
      </rPr>
      <t>песчанная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смес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толщ</t>
    </r>
    <r>
      <rPr>
        <sz val="8"/>
        <rFont val="Arial LatArm"/>
        <family val="2"/>
      </rPr>
      <t>.30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под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бетонных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плит</t>
    </r>
    <r>
      <rPr>
        <sz val="8"/>
        <rFont val="Arial LatArm"/>
        <family val="2"/>
      </rPr>
      <t xml:space="preserve"> </t>
    </r>
  </si>
  <si>
    <t xml:space="preserve">Устройство бетонного пояса из бетона В15 разм.150 x300мм </t>
  </si>
  <si>
    <r>
      <t>Беседка</t>
    </r>
    <r>
      <rPr>
        <b/>
        <sz val="8"/>
        <rFont val="Arial LatArm"/>
        <family val="2"/>
      </rPr>
      <t xml:space="preserve"> </t>
    </r>
  </si>
  <si>
    <t>Установка стальных конструкций</t>
  </si>
  <si>
    <t>Стальная труба 70x70x5мм</t>
  </si>
  <si>
    <r>
      <t>Стальная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труба</t>
    </r>
    <r>
      <rPr>
        <sz val="8"/>
        <rFont val="Arial LatArm"/>
        <family val="2"/>
      </rPr>
      <t xml:space="preserve"> 70x50x5</t>
    </r>
    <r>
      <rPr>
        <sz val="8"/>
        <rFont val="Times New Roman"/>
        <family val="1"/>
        <charset val="204"/>
      </rPr>
      <t>мм</t>
    </r>
  </si>
  <si>
    <t>Стальная труба 30x30x2мм</t>
  </si>
  <si>
    <r>
      <t>Стальная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труба</t>
    </r>
    <r>
      <rPr>
        <sz val="8"/>
        <rFont val="Arial LatArm"/>
        <family val="2"/>
      </rPr>
      <t xml:space="preserve"> 40x40x2</t>
    </r>
    <r>
      <rPr>
        <sz val="8"/>
        <rFont val="Times New Roman"/>
        <family val="1"/>
        <charset val="204"/>
      </rPr>
      <t>мм</t>
    </r>
  </si>
  <si>
    <t xml:space="preserve">Масляная окрасказа 2 раза  стальных частей </t>
  </si>
  <si>
    <t xml:space="preserve">Устройство покрытий из окрашенного профильного листа  Kn25-0.5 </t>
  </si>
  <si>
    <t xml:space="preserve">Скамейка беседки </t>
  </si>
  <si>
    <t>Стальная труба  60x30x2.5мм</t>
  </si>
  <si>
    <t>Стальная труба 50x30x2мм</t>
  </si>
  <si>
    <r>
      <t>Арматура</t>
    </r>
    <r>
      <rPr>
        <sz val="8"/>
        <rFont val="Arial LatArm"/>
        <family val="2"/>
      </rPr>
      <t xml:space="preserve"> ö18 A500c</t>
    </r>
  </si>
  <si>
    <t>Наружное освещение</t>
  </si>
  <si>
    <r>
      <t>Разборка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вручную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грунт</t>
    </r>
    <r>
      <rPr>
        <sz val="8"/>
        <rFont val="Arial LatArm"/>
        <family val="2"/>
      </rPr>
      <t xml:space="preserve"> 3-</t>
    </r>
    <r>
      <rPr>
        <sz val="8"/>
        <rFont val="Times New Roman"/>
        <family val="1"/>
        <charset val="204"/>
      </rPr>
      <t>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группы</t>
    </r>
  </si>
  <si>
    <t xml:space="preserve">Погрузка излищнего грунта  вручную на а/самосвалы и перевозка на расстояние 13км </t>
  </si>
  <si>
    <t xml:space="preserve">Устройство оснований  из базальтового щебня толщиной 10см </t>
  </si>
  <si>
    <t xml:space="preserve">Устройство фундаментов из бетона B-20 </t>
  </si>
  <si>
    <r>
      <t>Стальная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труба</t>
    </r>
    <r>
      <rPr>
        <sz val="8"/>
        <rFont val="Arial LatArm"/>
        <family val="2"/>
      </rPr>
      <t xml:space="preserve"> Dy=102x4 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, L=6.0 </t>
    </r>
    <r>
      <rPr>
        <sz val="8"/>
        <rFont val="Times New Roman"/>
        <family val="1"/>
        <charset val="204"/>
      </rPr>
      <t>м</t>
    </r>
  </si>
  <si>
    <r>
      <t>Стальная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труба</t>
    </r>
    <r>
      <rPr>
        <sz val="8"/>
        <rFont val="Arial LatArm"/>
        <family val="2"/>
      </rPr>
      <t xml:space="preserve"> Dy=32x3 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, L=1.0 </t>
    </r>
    <r>
      <rPr>
        <sz val="8"/>
        <rFont val="Times New Roman"/>
        <family val="1"/>
        <charset val="204"/>
      </rPr>
      <t>м</t>
    </r>
  </si>
  <si>
    <r>
      <t>Сталь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листовая</t>
    </r>
    <r>
      <rPr>
        <sz val="8"/>
        <rFont val="Arial LatArm"/>
        <family val="2"/>
      </rPr>
      <t xml:space="preserve"> 150x150x4</t>
    </r>
    <r>
      <rPr>
        <sz val="8"/>
        <rFont val="Times New Roman"/>
        <family val="1"/>
        <charset val="204"/>
      </rPr>
      <t>мм</t>
    </r>
    <r>
      <rPr>
        <sz val="8"/>
        <rFont val="Arial LatArm"/>
        <family val="2"/>
      </rPr>
      <t xml:space="preserve">, </t>
    </r>
  </si>
  <si>
    <t>Покраска металлических деталей 2 раза</t>
  </si>
  <si>
    <r>
      <t>Заглушка пластиковая</t>
    </r>
    <r>
      <rPr>
        <sz val="8"/>
        <rFont val="Arial LatArm"/>
        <family val="2"/>
      </rPr>
      <t xml:space="preserve"> </t>
    </r>
    <r>
      <rPr>
        <sz val="8"/>
        <rFont val="Arial"/>
        <family val="2"/>
        <charset val="204"/>
      </rPr>
      <t>Փ</t>
    </r>
    <r>
      <rPr>
        <sz val="8"/>
        <rFont val="Arial LatArm"/>
        <family val="2"/>
      </rPr>
      <t>102</t>
    </r>
    <r>
      <rPr>
        <sz val="8"/>
        <rFont val="Times New Roman"/>
        <family val="1"/>
        <charset val="204"/>
      </rPr>
      <t>мм</t>
    </r>
  </si>
  <si>
    <r>
      <t>Светильник</t>
    </r>
    <r>
      <rPr>
        <sz val="8"/>
        <rFont val="Arial LatArm"/>
        <family val="2"/>
      </rPr>
      <t xml:space="preserve"> LED </t>
    </r>
    <r>
      <rPr>
        <sz val="8"/>
        <rFont val="Times New Roman"/>
        <family val="1"/>
        <charset val="204"/>
      </rPr>
      <t>на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солнечных батареях 200вт (себестоимость)</t>
    </r>
  </si>
  <si>
    <r>
      <t>Светильник</t>
    </r>
    <r>
      <rPr>
        <sz val="8"/>
        <rFont val="Arial LatArm"/>
        <family val="2"/>
      </rPr>
      <t xml:space="preserve"> LED </t>
    </r>
    <r>
      <rPr>
        <sz val="8"/>
        <rFont val="Times New Roman"/>
        <family val="1"/>
        <charset val="204"/>
      </rPr>
      <t>на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солнечных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батареях</t>
    </r>
    <r>
      <rPr>
        <sz val="8"/>
        <rFont val="Arial LatArm"/>
        <family val="2"/>
      </rPr>
      <t xml:space="preserve"> 200</t>
    </r>
    <r>
      <rPr>
        <sz val="8"/>
        <rFont val="Times New Roman"/>
        <family val="1"/>
        <charset val="204"/>
      </rPr>
      <t>вт</t>
    </r>
    <r>
      <rPr>
        <sz val="8"/>
        <rFont val="Arial LatArm"/>
        <family val="2"/>
      </rPr>
      <t xml:space="preserve"> (</t>
    </r>
    <r>
      <rPr>
        <sz val="8"/>
        <rFont val="Times New Roman"/>
        <family val="1"/>
        <charset val="204"/>
      </rPr>
      <t>установка</t>
    </r>
    <r>
      <rPr>
        <sz val="8"/>
        <rFont val="Arial LatArm"/>
        <family val="2"/>
      </rPr>
      <t>)</t>
    </r>
  </si>
  <si>
    <r>
      <t>Оросительная</t>
    </r>
    <r>
      <rPr>
        <b/>
        <sz val="10"/>
        <rFont val="Arial LatArm"/>
        <family val="2"/>
      </rPr>
      <t xml:space="preserve"> </t>
    </r>
    <r>
      <rPr>
        <b/>
        <sz val="10"/>
        <rFont val="Times New Roman"/>
        <family val="1"/>
        <charset val="204"/>
      </rPr>
      <t>сеть</t>
    </r>
  </si>
  <si>
    <r>
      <t>Разборка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вручную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грунт</t>
    </r>
    <r>
      <rPr>
        <sz val="8"/>
        <rFont val="Arial LatArm"/>
        <family val="2"/>
      </rPr>
      <t xml:space="preserve"> 4-</t>
    </r>
    <r>
      <rPr>
        <sz val="8"/>
        <rFont val="Times New Roman"/>
        <family val="1"/>
        <charset val="204"/>
      </rPr>
      <t>ой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группы</t>
    </r>
  </si>
  <si>
    <t xml:space="preserve">Песязннзя подготовка толщ.100мм </t>
  </si>
  <si>
    <r>
      <t>Обратная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засыпка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местным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грунтом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вручную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тромбовкой</t>
    </r>
    <r>
      <rPr>
        <sz val="8"/>
        <rFont val="Arial LatArm"/>
        <family val="2"/>
      </rPr>
      <t xml:space="preserve"> </t>
    </r>
  </si>
  <si>
    <r>
      <t>Клапан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для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слива</t>
    </r>
    <r>
      <rPr>
        <sz val="8"/>
        <rFont val="Arial LatArm"/>
        <family val="2"/>
      </rPr>
      <t xml:space="preserve"> ö32 </t>
    </r>
    <r>
      <rPr>
        <sz val="8"/>
        <rFont val="Times New Roman"/>
        <family val="1"/>
        <charset val="204"/>
      </rPr>
      <t>мм</t>
    </r>
  </si>
  <si>
    <r>
      <t>Итого</t>
    </r>
    <r>
      <rPr>
        <b/>
        <sz val="10"/>
        <rFont val="Arial LatArm"/>
        <family val="2"/>
      </rPr>
      <t xml:space="preserve"> </t>
    </r>
  </si>
  <si>
    <t>Ндс</t>
  </si>
  <si>
    <r>
      <t>Погрузка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излищнего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грунта</t>
    </r>
    <r>
      <rPr>
        <sz val="8"/>
        <rFont val="Arial LatArm"/>
        <family val="2"/>
      </rPr>
      <t xml:space="preserve">  </t>
    </r>
    <r>
      <rPr>
        <sz val="8"/>
        <rFont val="Times New Roman"/>
        <family val="1"/>
        <charset val="204"/>
      </rPr>
      <t>вручную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на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а</t>
    </r>
    <r>
      <rPr>
        <sz val="8"/>
        <rFont val="Arial LatArm"/>
        <family val="2"/>
      </rPr>
      <t>/</t>
    </r>
    <r>
      <rPr>
        <sz val="8"/>
        <rFont val="Times New Roman"/>
        <family val="1"/>
        <charset val="204"/>
      </rPr>
      <t>самосвалы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перевозка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на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расстояние</t>
    </r>
    <r>
      <rPr>
        <sz val="8"/>
        <rFont val="Arial LatArm"/>
        <family val="2"/>
      </rPr>
      <t xml:space="preserve"> 13</t>
    </r>
    <r>
      <rPr>
        <sz val="8"/>
        <rFont val="Times New Roman"/>
        <family val="1"/>
        <charset val="204"/>
      </rPr>
      <t>км</t>
    </r>
    <r>
      <rPr>
        <sz val="8"/>
        <rFont val="Arial LatArm"/>
        <family val="2"/>
      </rPr>
      <t xml:space="preserve"> </t>
    </r>
  </si>
  <si>
    <t xml:space="preserve">Прокладка трубопроводов из полиэтилена ö50x2.4 мм, 8.0 атм с испытание </t>
  </si>
  <si>
    <t xml:space="preserve">Прокладка трубопроводов из полиэтилена ö40x2,0 мм, 8.0 атм с испытание </t>
  </si>
  <si>
    <t xml:space="preserve">Прокладка трубопроводов из полиэтилена ö32x2.0  мм, 10 атм с испытание   </t>
  </si>
  <si>
    <r>
      <t>Клапан</t>
    </r>
    <r>
      <rPr>
        <sz val="8"/>
        <rFont val="Arial LatArm"/>
        <family val="2"/>
      </rPr>
      <t xml:space="preserve">ª ö50 </t>
    </r>
    <r>
      <rPr>
        <sz val="8"/>
        <rFont val="Times New Roman"/>
        <family val="1"/>
        <charset val="204"/>
      </rPr>
      <t>мм</t>
    </r>
  </si>
  <si>
    <r>
      <t>Клапан</t>
    </r>
    <r>
      <rPr>
        <sz val="8"/>
        <rFont val="Arial LatArm"/>
        <family val="2"/>
      </rPr>
      <t xml:space="preserve">ª ö40 </t>
    </r>
    <r>
      <rPr>
        <sz val="8"/>
        <rFont val="Times New Roman"/>
        <family val="1"/>
        <charset val="204"/>
      </rPr>
      <t>мм</t>
    </r>
  </si>
  <si>
    <t>Люк на полимерно-песчаной основе, 450x900 мм</t>
  </si>
  <si>
    <t>Тройникª 50x40x50 мм</t>
  </si>
  <si>
    <t>Тройникª 50x32x50 мм</t>
  </si>
  <si>
    <t>Тройникª 40x32x40 мм</t>
  </si>
  <si>
    <t>Угольникª 50x50 мм</t>
  </si>
  <si>
    <t>Угольникª 50x32 мм</t>
  </si>
  <si>
    <t>Угольникª 40x32 мм</t>
  </si>
  <si>
    <t>Угольник 32x32 мм</t>
  </si>
  <si>
    <t>Полиэтиленовый кран ö32 мм</t>
  </si>
  <si>
    <r>
      <t>Устроиства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полов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из</t>
    </r>
    <r>
      <rPr>
        <sz val="8"/>
        <rFont val="Arial LatArm"/>
        <family val="2"/>
      </rPr>
      <t xml:space="preserve"> </t>
    </r>
    <r>
      <rPr>
        <sz val="8"/>
        <rFont val="Times New Roman"/>
        <family val="1"/>
        <charset val="204"/>
      </rPr>
      <t>томета</t>
    </r>
    <r>
      <rPr>
        <sz val="8"/>
        <rFont val="Arial LatArm"/>
        <family val="2"/>
      </rPr>
      <t xml:space="preserve"> 60 </t>
    </r>
    <r>
      <rPr>
        <sz val="8"/>
        <rFont val="Arial"/>
        <family val="2"/>
        <charset val="204"/>
      </rPr>
      <t>мм толщиной</t>
    </r>
  </si>
  <si>
    <t>Միավորի արժեքը             /հազ դրամ/</t>
  </si>
  <si>
    <t>Ընդամենը արժեքը 
 /հազ դրամ/</t>
  </si>
  <si>
    <t>Ծավալը</t>
  </si>
  <si>
    <t>Ընդհանուր 
%</t>
  </si>
  <si>
    <t>Չափման միավորը</t>
  </si>
  <si>
    <t>Աշխատանքների անվանումը</t>
  </si>
  <si>
    <t xml:space="preserve"> մ2</t>
  </si>
  <si>
    <t>մ3</t>
  </si>
  <si>
    <t>մ2</t>
  </si>
  <si>
    <t>Զրուցարան (2,5x4մ) 1 հատ</t>
  </si>
  <si>
    <t>Պողպատե խողովակ 70x70x5մմ</t>
  </si>
  <si>
    <t>Պողպատե խողովակ 70x50x5մմ</t>
  </si>
  <si>
    <t>Պողպատե խողովակ 30x30x2մմ</t>
  </si>
  <si>
    <t>Պողպատե խողովակ 40x40x2մմ</t>
  </si>
  <si>
    <t>Պողպատե խողովակ 60x30x2.5մմ</t>
  </si>
  <si>
    <t>Պողպատե խողովակ 50x30x2մմ</t>
  </si>
  <si>
    <t>Ճոճանակ 2</t>
  </si>
  <si>
    <t>Եռաբաշխիչ՝ 50x40x50 մմ</t>
  </si>
  <si>
    <t>Եռաբաշխիչ՝ 50x32x50 մմ</t>
  </si>
  <si>
    <t>Եռաբաշխիչ՝ 40x32x40 մմ</t>
  </si>
  <si>
    <t>Պողպ. խողովակ 40x40x2.5</t>
  </si>
  <si>
    <t>Պողպ. խողովակ 40x30x2.5</t>
  </si>
  <si>
    <t>Պողպ. խողովակ 30x20x2.5</t>
  </si>
  <si>
    <t>Պողպատե թիթեղ՝ 100x100x5</t>
  </si>
  <si>
    <t>Պողպատե թիթեղ՝ 40x40x3</t>
  </si>
  <si>
    <t>Բետոնե գոտու պատրաստում  Բ15 դասի բետոնից  150 x300 մմ չափերի</t>
  </si>
  <si>
    <t>LED լուսատու արևային մարտկոցով 200 վտ (տեղադ, ծախս)</t>
  </si>
  <si>
    <t>ՆՍՏԱՐԱՆ - 7 հատ</t>
  </si>
  <si>
    <t xml:space="preserve">Պողպատ թերթավոր 150x150x4մմ, </t>
  </si>
  <si>
    <t>Ընդամենը /հազ. դր./</t>
  </si>
  <si>
    <t>Ամրանային եռակցված ցանց՝ Փ5 Bp-1, բջիջը 150x150 մմ, տեղադրում, 1մ2-1,85 կգ</t>
  </si>
  <si>
    <t>Ամրանային եռակցված ցանց՝ Փ5 Bp-1, բջիջը 150x150 մմ, արժեքը</t>
  </si>
  <si>
    <t>Դիտահորերի բետոնե ծածկոցների ապամոնտաժում</t>
  </si>
  <si>
    <t>Մետաղական տնակի ապամոնտաժում</t>
  </si>
  <si>
    <t>Մետաղական ծածկոցի ապամոնտաժում</t>
  </si>
  <si>
    <t>Խաղահրապարակում բետոնից հատակի կառուցում B12,5 դասի բետոնից 50 մմ հաստության /94մ2/</t>
  </si>
  <si>
    <t>Ռետինե միաձույլ հատակի իրականացում՝ 15.0 մմ հաստությամբ՝գունավոր և գծանշմամբ՝ համաձայնեցնել պատվիրատուի հետ</t>
  </si>
  <si>
    <t>Մանրահատ ա/բ ծածկույթի իրականացում՝ 50 մմ</t>
  </si>
  <si>
    <t>Պտույտ Փ1,5 մ</t>
  </si>
  <si>
    <t>Դահուկներ</t>
  </si>
  <si>
    <t>Բետոնե գոտու կառուցում B20 դասի բետոնից</t>
  </si>
  <si>
    <t>Մետաղական դույլով աղբաման</t>
  </si>
  <si>
    <t>Հատակի երեսապատում տոմետով՝ 60 մմ հաստույան</t>
  </si>
  <si>
    <t>Մետաղական մասերի յուղաներկում, 2 շերտ</t>
  </si>
  <si>
    <t>Ավազի բարձիկի իրականացում՝ 100 մմ շերտով</t>
  </si>
  <si>
    <t>Անկյունակ՝ 50x50</t>
  </si>
  <si>
    <t>Անկյունակ՝ 50x32</t>
  </si>
  <si>
    <t>Անկյունակ՝ 40x32</t>
  </si>
  <si>
    <t>Անկյունակ՝ 32x32</t>
  </si>
  <si>
    <t xml:space="preserve">Ցանց Փ6 Ac-I μջիջը` 200մմ </t>
  </si>
  <si>
    <t>Ամրան Փ18 A500c</t>
  </si>
  <si>
    <t>Փ50x2.4 մմ, 8.0 մթն. ճնշ., պոլիէթիլենային խողովակի մոնտաժում փորձարկումով</t>
  </si>
  <si>
    <t>Փ40x2.0 մմ, 8.0 մթն. ճնշ., պոլիէթիլենային խողովակի մոնտաժում փորձարկումով</t>
  </si>
  <si>
    <t>Փ32x2.0 մմ, 10 մթն. ճնշ., պոլիէթիլենային խողովակի մոնտաժում փորձարկումով</t>
  </si>
  <si>
    <t>Փական՝ Փ50 մմ</t>
  </si>
  <si>
    <t>Փական՝ Փ40 մմ</t>
  </si>
  <si>
    <t xml:space="preserve"> Պոլիէթիլենային ծորակ՝ Փ32 մմ</t>
  </si>
  <si>
    <t>Ե/բ դիտահորերի կափարիչների տեղադրում՝ 1800x1800, թուջե մտոցով</t>
  </si>
  <si>
    <t>Բետոն B20 դասի, դիտահորերի կափարիչների վերամոնտաժման համար</t>
  </si>
  <si>
    <t>Զուգափայտ II</t>
  </si>
  <si>
    <t>Դատարկման  փական՝ Փ32 մմ</t>
  </si>
  <si>
    <t>ԵՐԵՎԱՆ ՔԱՂԱՔԻ ԷՐԵԲՈՒՆԻ ՎԱՐՉԱԿԱՆ ՇՐՋԱՆԻ ՎԱՐԴԱՇԵՆ 12-ՐԴ ՓՈՂՈՑ 30/4 ՀԱՍՑԵԻՆ ՀԱՐԱԿԻՑ ԲԱԿԱՅԻՆ ՏԱՐԱԾՔԻ ՀԻՄՆԱՆՈՐՈԳՄԱՆ ԱՇԽԱՏԱՆՔՆԵՐԻ</t>
  </si>
  <si>
    <t>Քայլուղիների երեսպատում տոմետով՝ 60 մմ, գունավոր</t>
  </si>
  <si>
    <t>Քարե խարխուլ պատի քանդում՝ L=24.0 գծմ</t>
  </si>
  <si>
    <t xml:space="preserve">
Բազալտե՝ 150x300 մմ չափերի եզրաքարերի քանդում
հիմքերի հետ միասին  </t>
  </si>
  <si>
    <t>Հին ա/բ ծածկույթի քանդում՝ նախաշերտերի հետ միասին՝ 420.0 մ2</t>
  </si>
  <si>
    <t>Բետոնե հարթակների քանդում</t>
  </si>
  <si>
    <t>Հին մետաղական բազրիքների քանդում՝</t>
  </si>
  <si>
    <t>Տարածքի գրունտի հարթեցում բուլդոզերով</t>
  </si>
  <si>
    <t>Խճի նախաշերտի լիցք տոմետի տակ՝ 70 մմ, տոփանումով</t>
  </si>
  <si>
    <t xml:space="preserve">Չոր ց/ա խարնուրդի լիցք տոմետի տակ, 1/9 հարաբերակցությամբ՝ 100 մմ
</t>
  </si>
  <si>
    <t>Խաղահրապարակում խճի նախաշերտի լիցք՝ տոփանումով, 100 մմ</t>
  </si>
  <si>
    <t>Խճի նախաշերտի լիցք ա/բ ծածկույթի տակ՝ 100 մմ, տոփանումով</t>
  </si>
  <si>
    <t>Խաղային կոմպլեքս,,Արթուրի աշտարակ,,</t>
  </si>
  <si>
    <t>Խճի լիցք կետային հիմքերի տակ՝ 100 մմ շերտով</t>
  </si>
  <si>
    <t xml:space="preserve"> Խճի լիցք բետոնե գոտու հիմքերի տակ՝ 100 մմ շերտով</t>
  </si>
  <si>
    <t xml:space="preserve"> Կետային հիմքի կառուցում B20 դասի բետոնից</t>
  </si>
  <si>
    <t>Մետաղական հիմնակմախքով, փայտյա տստատեղով նստարան</t>
  </si>
  <si>
    <t>LED լուսատու արևային մարտկոցով 200 վտ (ինքնարժեք)</t>
  </si>
  <si>
    <t>Դիտահոր՝ պոլիմերա-ավազային հիմքով, 450x900 մմ</t>
  </si>
  <si>
    <t>Ճոճանակ պանտոգրաֆ</t>
  </si>
  <si>
    <t>Գունավոր պրոֆիլավոր . թիթեղից Kn25-0.5 ծածկույթի պատրաստում</t>
  </si>
  <si>
    <r>
      <t>Ավելորդ գրունտի բարձում ձեռքով ա/ինքնաթափերի վրա և տեղափոխում 13կմ /1,6մ</t>
    </r>
    <r>
      <rPr>
        <vertAlign val="superscript"/>
        <sz val="8"/>
        <rFont val="GHEA Grapalat"/>
        <family val="3"/>
      </rPr>
      <t>3</t>
    </r>
    <r>
      <rPr>
        <sz val="8"/>
        <rFont val="GHEA Grapalat"/>
        <family val="3"/>
      </rPr>
      <t xml:space="preserve">/ </t>
    </r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</si>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</sst>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000"/>
    <numFmt numFmtId="167" formatCode="0.0"/>
    <numFmt numFmtId="168" formatCode="0.00000"/>
    <numFmt numFmtId="169" formatCode="0.000000"/>
    <numFmt numFmtId="170" formatCode="#,##0.000"/>
    <numFmt numFmtId="171" formatCode="0.000%"/>
    <numFmt numFmtId="172" formatCode="_-* #,##0\ _€_-;\-* #,##0\ _€_-;_-* &quot;-&quot;\ _€_-;_-@_-"/>
    <numFmt numFmtId="173" formatCode="_-* #,##0.00[$€]_-;\-* #,##0.00[$€]_-;_-* &quot;-&quot;??[$€]_-;_-@_-"/>
  </numFmts>
  <fonts count="47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sz val="12"/>
      <name val="Times New Roman"/>
      <family val="1"/>
      <charset val="204"/>
    </font>
    <font>
      <b/>
      <sz val="10.5"/>
      <name val="Arial LatArm"/>
      <family val="2"/>
    </font>
    <font>
      <sz val="8"/>
      <name val="Arial LatArm"/>
      <family val="2"/>
    </font>
    <font>
      <sz val="9"/>
      <name val="Arial Armenian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 LatArm"/>
      <family val="2"/>
    </font>
    <font>
      <b/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 LatArm"/>
      <family val="2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family val="2"/>
      <charset val="204"/>
    </font>
    <font>
      <vertAlign val="superscript"/>
      <sz val="8"/>
      <name val="Arial LatArm"/>
      <family val="2"/>
    </font>
    <font>
      <sz val="12"/>
      <name val="Arial LatArm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 LatArm"/>
      <family val="2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2"/>
      <name val="Helv"/>
      <family val="2"/>
    </font>
    <font>
      <sz val="10"/>
      <name val="Arial Cyr"/>
      <family val="2"/>
    </font>
    <font>
      <sz val="10"/>
      <name val="Helv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10.5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  <font>
      <sz val="8"/>
      <color theme="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vertAlign val="superscript"/>
      <sz val="10"/>
      <name val="GHEA Grapalat"/>
      <family val="3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5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2" fillId="0" borderId="0"/>
    <xf numFmtId="0" fontId="1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2" fontId="25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1" fillId="0" borderId="0" applyFont="0" applyFill="0" applyBorder="0" applyAlignment="0" applyProtection="0"/>
    <xf numFmtId="2" fontId="32" fillId="0" borderId="1" applyFill="0" applyBorder="0" applyAlignment="0">
      <alignment horizontal="right" vertical="center"/>
    </xf>
    <xf numFmtId="173" fontId="30" fillId="0" borderId="0" applyFont="0" applyFill="0" applyBorder="0" applyAlignment="0" applyProtection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1" fillId="0" borderId="0"/>
    <xf numFmtId="0" fontId="26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0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3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6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9" fillId="19" borderId="0" applyNumberFormat="0" applyBorder="0" applyAlignment="0" applyProtection="0"/>
    <xf numFmtId="0" fontId="35" fillId="0" borderId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26" fillId="0" borderId="0"/>
    <xf numFmtId="0" fontId="25" fillId="0" borderId="0"/>
    <xf numFmtId="0" fontId="26" fillId="0" borderId="0"/>
    <xf numFmtId="0" fontId="25" fillId="0" borderId="0"/>
  </cellStyleXfs>
  <cellXfs count="18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30" applyFont="1" applyBorder="1" applyAlignment="1">
      <alignment horizontal="center" vertical="center" wrapText="1"/>
    </xf>
    <xf numFmtId="0" fontId="8" fillId="0" borderId="1" xfId="30" applyFont="1" applyBorder="1" applyAlignment="1">
      <alignment horizontal="center" vertical="center" wrapText="1"/>
    </xf>
    <xf numFmtId="0" fontId="8" fillId="0" borderId="1" xfId="3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2" fontId="7" fillId="0" borderId="1" xfId="0" applyNumberFormat="1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 wrapText="1"/>
    </xf>
    <xf numFmtId="0" fontId="3" fillId="17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17" borderId="1" xfId="0" applyNumberFormat="1" applyFont="1" applyFill="1" applyBorder="1" applyAlignment="1">
      <alignment horizontal="center" vertical="center" wrapText="1"/>
    </xf>
    <xf numFmtId="0" fontId="9" fillId="0" borderId="1" xfId="35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9" fillId="17" borderId="1" xfId="0" applyFont="1" applyFill="1" applyBorder="1" applyAlignment="1">
      <alignment horizontal="left" vertical="center" wrapText="1"/>
    </xf>
    <xf numFmtId="0" fontId="9" fillId="17" borderId="1" xfId="35" applyFont="1" applyFill="1" applyBorder="1" applyAlignment="1">
      <alignment horizontal="left" vertical="center" wrapText="1"/>
    </xf>
    <xf numFmtId="0" fontId="7" fillId="17" borderId="1" xfId="35" applyFont="1" applyFill="1" applyBorder="1" applyAlignment="1">
      <alignment horizontal="center" vertical="center" wrapText="1"/>
    </xf>
    <xf numFmtId="2" fontId="7" fillId="0" borderId="1" xfId="35" applyNumberFormat="1" applyFont="1" applyFill="1" applyBorder="1" applyAlignment="1">
      <alignment horizontal="center" vertical="center" wrapText="1"/>
    </xf>
    <xf numFmtId="0" fontId="11" fillId="1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18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3" fillId="17" borderId="1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34" applyNumberFormat="1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left" vertical="center" wrapText="1"/>
    </xf>
    <xf numFmtId="0" fontId="9" fillId="17" borderId="2" xfId="35" applyFont="1" applyFill="1" applyBorder="1" applyAlignment="1">
      <alignment horizontal="left" vertical="center" wrapText="1"/>
    </xf>
    <xf numFmtId="0" fontId="7" fillId="17" borderId="1" xfId="35" applyFont="1" applyFill="1" applyBorder="1" applyAlignment="1">
      <alignment horizontal="left" vertical="center" wrapText="1"/>
    </xf>
    <xf numFmtId="0" fontId="11" fillId="18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0" fontId="27" fillId="17" borderId="2" xfId="35" applyFont="1" applyFill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28" fillId="17" borderId="1" xfId="35" applyFont="1" applyFill="1" applyBorder="1" applyAlignment="1">
      <alignment horizontal="left" vertical="center" wrapText="1"/>
    </xf>
    <xf numFmtId="0" fontId="27" fillId="17" borderId="1" xfId="35" applyFont="1" applyFill="1" applyBorder="1" applyAlignment="1">
      <alignment horizontal="left" vertical="center" wrapText="1"/>
    </xf>
    <xf numFmtId="0" fontId="12" fillId="17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 wrapText="1"/>
    </xf>
    <xf numFmtId="0" fontId="15" fillId="18" borderId="1" xfId="0" applyFont="1" applyFill="1" applyBorder="1" applyAlignment="1">
      <alignment horizontal="left" vertical="center" wrapText="1"/>
    </xf>
    <xf numFmtId="165" fontId="11" fillId="17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9" fillId="0" borderId="2" xfId="35" applyFont="1" applyFill="1" applyBorder="1" applyAlignment="1">
      <alignment horizontal="left" vertical="center" wrapText="1"/>
    </xf>
    <xf numFmtId="0" fontId="17" fillId="16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35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22" applyFont="1" applyBorder="1" applyAlignment="1">
      <alignment horizontal="left" vertical="center" wrapText="1"/>
    </xf>
    <xf numFmtId="166" fontId="7" fillId="0" borderId="1" xfId="22" applyNumberFormat="1" applyFont="1" applyBorder="1" applyAlignment="1">
      <alignment horizontal="center" vertical="center" wrapText="1"/>
    </xf>
    <xf numFmtId="0" fontId="10" fillId="0" borderId="1" xfId="35" applyFont="1" applyBorder="1" applyAlignment="1">
      <alignment horizontal="left" vertical="center" wrapText="1"/>
    </xf>
    <xf numFmtId="0" fontId="7" fillId="0" borderId="1" xfId="35" applyFont="1" applyBorder="1" applyAlignment="1">
      <alignment horizontal="center" vertical="center" wrapText="1"/>
    </xf>
    <xf numFmtId="0" fontId="9" fillId="0" borderId="1" xfId="35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17" borderId="1" xfId="0" applyFont="1" applyFill="1" applyBorder="1" applyAlignment="1">
      <alignment horizontal="center" vertical="center"/>
    </xf>
    <xf numFmtId="0" fontId="10" fillId="17" borderId="1" xfId="35" applyFont="1" applyFill="1" applyBorder="1" applyAlignment="1">
      <alignment horizontal="left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/>
    <xf numFmtId="0" fontId="15" fillId="17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165" fontId="0" fillId="0" borderId="0" xfId="0" applyNumberFormat="1"/>
    <xf numFmtId="0" fontId="7" fillId="17" borderId="1" xfId="0" applyFont="1" applyFill="1" applyBorder="1" applyAlignment="1">
      <alignment horizontal="center" vertical="center" wrapText="1"/>
    </xf>
    <xf numFmtId="0" fontId="7" fillId="17" borderId="1" xfId="0" applyFont="1" applyFill="1" applyBorder="1" applyAlignment="1">
      <alignment horizontal="left" vertical="center" wrapText="1"/>
    </xf>
    <xf numFmtId="0" fontId="7" fillId="17" borderId="1" xfId="35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17" borderId="1" xfId="0" applyFont="1" applyFill="1" applyBorder="1" applyAlignment="1">
      <alignment horizontal="center" vertical="center"/>
    </xf>
    <xf numFmtId="0" fontId="7" fillId="17" borderId="1" xfId="35" applyFont="1" applyFill="1" applyBorder="1" applyAlignment="1">
      <alignment horizontal="center" vertical="center" wrapText="1"/>
    </xf>
    <xf numFmtId="165" fontId="7" fillId="17" borderId="1" xfId="0" applyNumberFormat="1" applyFont="1" applyFill="1" applyBorder="1" applyAlignment="1">
      <alignment horizontal="center" vertical="center" wrapText="1"/>
    </xf>
    <xf numFmtId="165" fontId="7" fillId="17" borderId="1" xfId="0" applyNumberFormat="1" applyFont="1" applyFill="1" applyBorder="1" applyAlignment="1">
      <alignment horizontal="center" vertical="center"/>
    </xf>
    <xf numFmtId="165" fontId="7" fillId="17" borderId="1" xfId="3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0" fontId="7" fillId="17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0" fontId="0" fillId="0" borderId="1" xfId="37" applyNumberFormat="1" applyFont="1" applyBorder="1" applyAlignment="1">
      <alignment horizontal="center"/>
    </xf>
    <xf numFmtId="171" fontId="0" fillId="0" borderId="0" xfId="0" applyNumberFormat="1"/>
    <xf numFmtId="171" fontId="10" fillId="0" borderId="1" xfId="0" applyNumberFormat="1" applyFont="1" applyBorder="1" applyAlignment="1">
      <alignment horizontal="center" vertical="center"/>
    </xf>
    <xf numFmtId="171" fontId="0" fillId="0" borderId="1" xfId="0" applyNumberFormat="1" applyBorder="1" applyAlignment="1"/>
    <xf numFmtId="171" fontId="0" fillId="0" borderId="1" xfId="37" applyNumberFormat="1" applyFont="1" applyBorder="1" applyAlignment="1"/>
    <xf numFmtId="171" fontId="0" fillId="0" borderId="0" xfId="37" applyNumberFormat="1" applyFont="1"/>
    <xf numFmtId="171" fontId="0" fillId="0" borderId="0" xfId="37" applyNumberFormat="1" applyFont="1" applyAlignment="1">
      <alignment horizontal="center" vertical="center"/>
    </xf>
    <xf numFmtId="171" fontId="0" fillId="0" borderId="1" xfId="0" applyNumberFormat="1" applyFont="1" applyBorder="1" applyAlignment="1">
      <alignment horizontal="center"/>
    </xf>
    <xf numFmtId="171" fontId="8" fillId="0" borderId="1" xfId="3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165" fontId="7" fillId="17" borderId="1" xfId="0" applyNumberFormat="1" applyFont="1" applyFill="1" applyBorder="1" applyAlignment="1">
      <alignment horizontal="center" vertical="center" wrapText="1"/>
    </xf>
    <xf numFmtId="2" fontId="7" fillId="17" borderId="1" xfId="0" applyNumberFormat="1" applyFont="1" applyFill="1" applyBorder="1" applyAlignment="1">
      <alignment horizontal="center" vertical="center" wrapText="1"/>
    </xf>
    <xf numFmtId="2" fontId="7" fillId="17" borderId="1" xfId="0" applyNumberFormat="1" applyFont="1" applyFill="1" applyBorder="1" applyAlignment="1">
      <alignment horizontal="center" vertical="center"/>
    </xf>
    <xf numFmtId="165" fontId="7" fillId="17" borderId="2" xfId="0" applyNumberFormat="1" applyFont="1" applyFill="1" applyBorder="1" applyAlignment="1">
      <alignment horizontal="center" vertical="center" wrapText="1"/>
    </xf>
    <xf numFmtId="168" fontId="7" fillId="17" borderId="1" xfId="0" applyNumberFormat="1" applyFont="1" applyFill="1" applyBorder="1" applyAlignment="1">
      <alignment horizontal="center" vertical="center"/>
    </xf>
    <xf numFmtId="168" fontId="7" fillId="17" borderId="1" xfId="0" applyNumberFormat="1" applyFont="1" applyFill="1" applyBorder="1" applyAlignment="1">
      <alignment horizontal="center" vertical="center" wrapText="1"/>
    </xf>
    <xf numFmtId="0" fontId="39" fillId="0" borderId="1" xfId="48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171" fontId="36" fillId="0" borderId="1" xfId="0" applyNumberFormat="1" applyFont="1" applyFill="1" applyBorder="1" applyAlignment="1">
      <alignment horizontal="center" vertical="center"/>
    </xf>
    <xf numFmtId="10" fontId="36" fillId="0" borderId="1" xfId="37" applyNumberFormat="1" applyFont="1" applyFill="1" applyBorder="1" applyAlignment="1">
      <alignment horizontal="center" vertical="center"/>
    </xf>
    <xf numFmtId="170" fontId="44" fillId="0" borderId="1" xfId="0" applyNumberFormat="1" applyFont="1" applyFill="1" applyBorder="1" applyAlignment="1">
      <alignment horizontal="center" vertical="center"/>
    </xf>
    <xf numFmtId="2" fontId="45" fillId="0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left" vertical="center"/>
    </xf>
    <xf numFmtId="0" fontId="41" fillId="0" borderId="1" xfId="35" applyFont="1" applyFill="1" applyBorder="1" applyAlignment="1">
      <alignment vertical="center" wrapText="1"/>
    </xf>
    <xf numFmtId="171" fontId="36" fillId="0" borderId="0" xfId="37" applyNumberFormat="1" applyFont="1" applyFill="1" applyAlignment="1">
      <alignment horizontal="center" vertical="center"/>
    </xf>
    <xf numFmtId="170" fontId="37" fillId="0" borderId="1" xfId="0" applyNumberFormat="1" applyFont="1" applyFill="1" applyBorder="1" applyAlignment="1">
      <alignment vertical="center"/>
    </xf>
    <xf numFmtId="0" fontId="37" fillId="0" borderId="1" xfId="0" applyFont="1" applyFill="1" applyBorder="1" applyAlignment="1">
      <alignment vertical="center"/>
    </xf>
    <xf numFmtId="165" fontId="36" fillId="0" borderId="0" xfId="0" applyNumberFormat="1" applyFont="1" applyFill="1" applyAlignment="1">
      <alignment horizontal="center" vertical="center"/>
    </xf>
    <xf numFmtId="165" fontId="36" fillId="0" borderId="0" xfId="0" applyNumberFormat="1" applyFont="1" applyFill="1" applyAlignment="1">
      <alignment vertical="center"/>
    </xf>
    <xf numFmtId="0" fontId="41" fillId="0" borderId="1" xfId="22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43" fillId="0" borderId="1" xfId="35" applyFont="1" applyFill="1" applyBorder="1" applyAlignment="1">
      <alignment horizontal="left" vertical="center" wrapText="1"/>
    </xf>
    <xf numFmtId="171" fontId="36" fillId="0" borderId="1" xfId="37" applyNumberFormat="1" applyFont="1" applyFill="1" applyBorder="1" applyAlignment="1">
      <alignment vertical="center"/>
    </xf>
    <xf numFmtId="170" fontId="37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/>
    </xf>
    <xf numFmtId="0" fontId="41" fillId="0" borderId="1" xfId="35" applyFont="1" applyFill="1" applyBorder="1" applyAlignment="1">
      <alignment horizontal="left" vertical="center" wrapText="1"/>
    </xf>
    <xf numFmtId="171" fontId="36" fillId="0" borderId="1" xfId="0" applyNumberFormat="1" applyFont="1" applyFill="1" applyBorder="1" applyAlignment="1">
      <alignment vertical="center"/>
    </xf>
    <xf numFmtId="0" fontId="36" fillId="0" borderId="1" xfId="0" applyFont="1" applyFill="1" applyBorder="1" applyAlignment="1">
      <alignment horizontal="center" vertical="center"/>
    </xf>
    <xf numFmtId="165" fontId="41" fillId="0" borderId="1" xfId="0" applyNumberFormat="1" applyFont="1" applyFill="1" applyBorder="1" applyAlignment="1">
      <alignment horizontal="center" vertical="center" wrapText="1"/>
    </xf>
    <xf numFmtId="2" fontId="41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vertical="center"/>
    </xf>
    <xf numFmtId="171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2" fontId="40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36" fillId="0" borderId="0" xfId="0" applyFont="1" applyFill="1" applyAlignment="1">
      <alignment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1" fontId="36" fillId="0" borderId="2" xfId="37" applyNumberFormat="1" applyFont="1" applyFill="1" applyBorder="1" applyAlignment="1">
      <alignment horizontal="center" vertical="center"/>
    </xf>
    <xf numFmtId="171" fontId="36" fillId="0" borderId="3" xfId="37" applyNumberFormat="1" applyFont="1" applyFill="1" applyBorder="1" applyAlignment="1">
      <alignment horizontal="center" vertical="center"/>
    </xf>
    <xf numFmtId="171" fontId="36" fillId="0" borderId="4" xfId="37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171" fontId="0" fillId="0" borderId="2" xfId="37" applyNumberFormat="1" applyFont="1" applyBorder="1" applyAlignment="1">
      <alignment horizontal="center"/>
    </xf>
    <xf numFmtId="171" fontId="0" fillId="0" borderId="3" xfId="37" applyNumberFormat="1" applyFont="1" applyBorder="1" applyAlignment="1">
      <alignment horizontal="center"/>
    </xf>
    <xf numFmtId="171" fontId="0" fillId="0" borderId="4" xfId="37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36" fillId="0" borderId="1" xfId="35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170" fontId="36" fillId="0" borderId="1" xfId="0" applyNumberFormat="1" applyFont="1" applyFill="1" applyBorder="1" applyAlignment="1">
      <alignment horizontal="center" vertical="center"/>
    </xf>
    <xf numFmtId="2" fontId="36" fillId="0" borderId="1" xfId="3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 vertical="center"/>
    </xf>
    <xf numFmtId="0" fontId="36" fillId="0" borderId="1" xfId="34" applyFont="1" applyFill="1" applyBorder="1" applyAlignment="1">
      <alignment horizontal="center" vertical="center" wrapText="1"/>
    </xf>
    <xf numFmtId="165" fontId="36" fillId="0" borderId="1" xfId="34" applyNumberFormat="1" applyFont="1" applyFill="1" applyBorder="1" applyAlignment="1">
      <alignment horizontal="center" vertical="center" wrapText="1"/>
    </xf>
    <xf numFmtId="165" fontId="37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22" applyFont="1" applyFill="1" applyBorder="1" applyAlignment="1">
      <alignment horizontal="center" vertical="center" wrapText="1"/>
    </xf>
    <xf numFmtId="166" fontId="36" fillId="0" borderId="1" xfId="22" applyNumberFormat="1" applyFont="1" applyFill="1" applyBorder="1" applyAlignment="1">
      <alignment horizontal="center" vertical="center" wrapText="1"/>
    </xf>
    <xf numFmtId="168" fontId="36" fillId="0" borderId="1" xfId="0" applyNumberFormat="1" applyFont="1" applyFill="1" applyBorder="1" applyAlignment="1">
      <alignment horizontal="center" vertical="center" wrapText="1"/>
    </xf>
    <xf numFmtId="168" fontId="36" fillId="0" borderId="1" xfId="0" applyNumberFormat="1" applyFont="1" applyFill="1" applyBorder="1" applyAlignment="1">
      <alignment horizontal="center" vertical="center"/>
    </xf>
    <xf numFmtId="165" fontId="36" fillId="0" borderId="1" xfId="35" applyNumberFormat="1" applyFont="1" applyFill="1" applyBorder="1" applyAlignment="1">
      <alignment horizontal="center" vertical="center" wrapText="1"/>
    </xf>
    <xf numFmtId="167" fontId="3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</cellXfs>
  <cellStyles count="22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[0] 2" xfId="51" xr:uid="{2FFAAE51-71BC-4FD9-9BEF-D22644D3BA01}"/>
    <cellStyle name="Comma [0] 3" xfId="52" xr:uid="{07B902DA-89D4-456D-A494-A38426410B0C}"/>
    <cellStyle name="Comma 10" xfId="53" xr:uid="{C95B5D8F-0AA6-4818-9435-972CAD1CEAE3}"/>
    <cellStyle name="Comma 11" xfId="54" xr:uid="{BC14CDBC-0AD1-4202-9E15-CEF92FAAFB6B}"/>
    <cellStyle name="Comma 12" xfId="55" xr:uid="{042ECB89-097F-473C-AA83-F82A920163DB}"/>
    <cellStyle name="Comma 13" xfId="56" xr:uid="{FC41DC8A-7E76-4C5A-9795-B0BB8230715E}"/>
    <cellStyle name="Comma 14" xfId="57" xr:uid="{D5112CEF-DF00-4050-B601-0A098A5EE6DB}"/>
    <cellStyle name="Comma 15" xfId="58" xr:uid="{E5B97E88-C6B2-4FC3-B71D-C83B0D060C5B}"/>
    <cellStyle name="Comma 16" xfId="59" xr:uid="{2E021BF3-451B-41D5-90EB-7B19CFACA75A}"/>
    <cellStyle name="Comma 2" xfId="19" xr:uid="{00000000-0005-0000-0000-000012000000}"/>
    <cellStyle name="Comma 2 2" xfId="60" xr:uid="{232A0929-D8E4-47BF-BF89-268C25CBD5D1}"/>
    <cellStyle name="Comma 2 3" xfId="61" xr:uid="{E6DC6628-0846-434B-A988-648CD7D07917}"/>
    <cellStyle name="Comma 3" xfId="20" xr:uid="{00000000-0005-0000-0000-000013000000}"/>
    <cellStyle name="Comma 3 2" xfId="62" xr:uid="{72201941-DF7E-411F-9893-669B46214373}"/>
    <cellStyle name="Comma 3 3" xfId="63" xr:uid="{E819379C-F799-4DD3-9DA0-A3A42E304D86}"/>
    <cellStyle name="Comma 3 4" xfId="64" xr:uid="{97FA8AF9-16AB-455B-9827-C8B89AE057C6}"/>
    <cellStyle name="Comma 4" xfId="65" xr:uid="{E09F9E1D-C51E-4EB6-AD6B-BEE5276CEFDE}"/>
    <cellStyle name="Comma 5" xfId="66" xr:uid="{31333B16-4EA6-492D-81C4-5D79C718AB21}"/>
    <cellStyle name="Comma 6" xfId="67" xr:uid="{E9BC5711-532B-48A2-B1A1-AF8E35AB2F53}"/>
    <cellStyle name="Comma 6 2" xfId="68" xr:uid="{82214E7B-A11E-48CC-9C1E-96594FAB287E}"/>
    <cellStyle name="Comma 7" xfId="69" xr:uid="{20C5E161-6992-459F-B605-3FF568441E8C}"/>
    <cellStyle name="Comma 7 2" xfId="70" xr:uid="{0A18E596-CC14-4D57-8224-F6B323F83F93}"/>
    <cellStyle name="Comma 8" xfId="71" xr:uid="{96B22338-695E-41AC-B0A4-C134749E6D1D}"/>
    <cellStyle name="Comma 8 2" xfId="72" xr:uid="{3E095A90-066E-4D2D-8D35-CAB02AFCEC23}"/>
    <cellStyle name="Comma 9" xfId="73" xr:uid="{A4D11E45-7BC8-4FFF-AF87-71E5BBE5EBC8}"/>
    <cellStyle name="edRascen" xfId="74" xr:uid="{A743126D-8788-449E-8525-16C522385CFD}"/>
    <cellStyle name="Euro" xfId="75" xr:uid="{A1530C76-E09F-4056-BBFC-9280DDDB5782}"/>
    <cellStyle name="Excel Built-in Normal" xfId="76" xr:uid="{0689C43A-4456-40FD-8EB9-4D4D6C0335A9}"/>
    <cellStyle name="Normal 10" xfId="21" xr:uid="{00000000-0005-0000-0000-000014000000}"/>
    <cellStyle name="Normal 10 2" xfId="22" xr:uid="{00000000-0005-0000-0000-000015000000}"/>
    <cellStyle name="Normal 10 2 2" xfId="47" xr:uid="{C1E5FF13-E7FB-4750-AB15-573CA1275A1A}"/>
    <cellStyle name="Normal 10 2 2 2" xfId="44" xr:uid="{610DB0FA-5E6D-45CE-B4E2-BDB8E5A87975}"/>
    <cellStyle name="Normal 10 2 2 2 2" xfId="78" xr:uid="{0D48D1DA-4B7E-42ED-9A54-9A5120C5EC14}"/>
    <cellStyle name="Normal 10 2 2 2 3" xfId="223" xr:uid="{9CD18D27-C66A-485F-BD91-747F510CF6B6}"/>
    <cellStyle name="Normal 10 2 2 3" xfId="79" xr:uid="{35F2BD3C-64AC-4893-89FE-887F16E0A456}"/>
    <cellStyle name="Normal 10 2 3" xfId="80" xr:uid="{9255D9F2-CDE3-4AB4-84D2-3AAE9F877727}"/>
    <cellStyle name="Normal 10 2 4" xfId="216" xr:uid="{51342F88-2EB6-4A72-841C-9DFCFB07F4CC}"/>
    <cellStyle name="Normal 10 2 5" xfId="221" xr:uid="{419A6809-4BA2-46FF-83EE-5EB3752D2FE6}"/>
    <cellStyle name="Normal 10 2 6" xfId="77" xr:uid="{8D530416-435E-43A6-AE46-7B2A2136A849}"/>
    <cellStyle name="Normal 10 3" xfId="81" xr:uid="{2E5A9238-D2CE-4B58-8B36-FAA48C97BF09}"/>
    <cellStyle name="Normal 10 3 2" xfId="82" xr:uid="{B16E95A1-2C29-476E-A9B6-05DBE4D74F3C}"/>
    <cellStyle name="Normal 10 4" xfId="83" xr:uid="{2F9CC16F-BC19-4DFA-9F93-B95625966247}"/>
    <cellStyle name="Normal 10 4 2" xfId="84" xr:uid="{FBE0F4D3-C019-4A5C-834D-8D6CB47F69FA}"/>
    <cellStyle name="Normal 10 5" xfId="50" xr:uid="{C553E6BA-9DF7-4971-8E8F-37611BFE7374}"/>
    <cellStyle name="Normal 10_1-Hesht" xfId="23" xr:uid="{00000000-0005-0000-0000-000016000000}"/>
    <cellStyle name="Normal 11" xfId="24" xr:uid="{00000000-0005-0000-0000-000018000000}"/>
    <cellStyle name="Normal 11 2" xfId="86" xr:uid="{5D0B6E6C-EBD4-43D6-83C8-DA635F8677C4}"/>
    <cellStyle name="Normal 11 3" xfId="87" xr:uid="{A2735AB2-CA0E-4F98-BB1B-523C9E01C215}"/>
    <cellStyle name="Normal 11 4" xfId="88" xr:uid="{F8B05C9F-E9C1-41BB-B2CB-80B758FCAC73}"/>
    <cellStyle name="Normal 11 5" xfId="89" xr:uid="{C30683F0-5691-4A37-A7DB-531A36ECAADC}"/>
    <cellStyle name="Normal 11 6" xfId="85" xr:uid="{C33FCAFE-8DD9-4F73-BB71-38390D4EC523}"/>
    <cellStyle name="Normal 11_Artakin,nerkin Ijevan smeti" xfId="90" xr:uid="{E08CC53F-15CE-4C3D-AA09-57DF4907AF5E}"/>
    <cellStyle name="Normal 12" xfId="91" xr:uid="{E634F87D-650E-444A-993A-E8149551F0C7}"/>
    <cellStyle name="Normal 12 2" xfId="92" xr:uid="{75A47D7D-A9DC-4788-9374-BD3F5400920E}"/>
    <cellStyle name="Normal 12 2 2" xfId="93" xr:uid="{9FA7538B-F090-43FF-867D-FF2505242927}"/>
    <cellStyle name="Normal 12_Artakin,nerkin Ijevan smeti" xfId="94" xr:uid="{27606B28-3707-428D-A22B-CD60F5CA1813}"/>
    <cellStyle name="Normal 13" xfId="95" xr:uid="{B0056D08-1FFE-4DC8-ABBC-7FF61B40BCD5}"/>
    <cellStyle name="Normal 14" xfId="96" xr:uid="{7374D2D5-CD7F-4C06-ADA0-814728A64EEA}"/>
    <cellStyle name="Normal 14 2" xfId="97" xr:uid="{6D9BD02D-7821-4F0A-962B-5318761F77C9}"/>
    <cellStyle name="Normal 14 3" xfId="98" xr:uid="{BFFFF321-5572-47CE-8CF9-0A6AAB2269F9}"/>
    <cellStyle name="Normal 14 3 2" xfId="99" xr:uid="{15AF8C7D-9DDA-42DD-88A8-C98CE87BCCEF}"/>
    <cellStyle name="Normal 15" xfId="100" xr:uid="{E262DD51-C750-48C3-943D-93BDB3587AFD}"/>
    <cellStyle name="Normal 16" xfId="101" xr:uid="{B0127F0F-34FC-48DD-B8A0-3A4487020CD9}"/>
    <cellStyle name="Normal 16 2" xfId="49" xr:uid="{E99A877D-04D9-4666-9524-A1E9AA87E39E}"/>
    <cellStyle name="Normal 16 2 2" xfId="102" xr:uid="{E8C030E1-27AE-40A0-BC8A-791FD95708A8}"/>
    <cellStyle name="Normal 16 3" xfId="40" xr:uid="{8D86BC6E-DA13-4ED4-BC62-08CA15ED5164}"/>
    <cellStyle name="Normal 17" xfId="103" xr:uid="{1BBFF4F4-CED3-451D-85E9-E98C1C5DD649}"/>
    <cellStyle name="Normal 17 2" xfId="104" xr:uid="{FD893F0C-94F3-41AE-AABC-DC14107F1825}"/>
    <cellStyle name="Normal 18" xfId="105" xr:uid="{F803BF28-53B8-43FF-A09A-2C641FB67261}"/>
    <cellStyle name="Normal 18 2" xfId="106" xr:uid="{2EBE8C12-157D-4F64-8AA3-71168D3075A3}"/>
    <cellStyle name="Normal 19" xfId="107" xr:uid="{03445027-B4DE-4AC6-9FDE-4A700313F995}"/>
    <cellStyle name="Normal 19 2" xfId="108" xr:uid="{9D72141B-4AA5-4521-8496-05890A713B7F}"/>
    <cellStyle name="Normal 19_Artakin,nerkin Ijevan smeti" xfId="109" xr:uid="{8AA4AA0E-3D3F-49F5-B05A-B96361D6703C}"/>
    <cellStyle name="Normal 2" xfId="25" xr:uid="{00000000-0005-0000-0000-000019000000}"/>
    <cellStyle name="Normal 2 2" xfId="26" xr:uid="{00000000-0005-0000-0000-00001A000000}"/>
    <cellStyle name="Normal 2 2 2" xfId="43" xr:uid="{8A2A2AF6-7261-4D32-BEE5-EA3ADC81ED25}"/>
    <cellStyle name="Normal 2 2 2 2" xfId="27" xr:uid="{00000000-0005-0000-0000-00001B000000}"/>
    <cellStyle name="Normal 2 2 2 2 2" xfId="110" xr:uid="{FF454CFD-BE22-434D-9B5F-AA23DCB2A3DF}"/>
    <cellStyle name="Normal 2 2 2 2 2 2" xfId="111" xr:uid="{645086A9-CE0C-4542-A3E9-AF2FB5EAE023}"/>
    <cellStyle name="Normal 2 2 2 2 3" xfId="112" xr:uid="{2C8DCCDE-AF1C-415E-8431-13A8EAFA15D2}"/>
    <cellStyle name="Normal 2 2 2 2 3 2" xfId="113" xr:uid="{530A1321-5CC8-494D-AF4B-133537DE0CEA}"/>
    <cellStyle name="Normal 2 2 2 2 4" xfId="114" xr:uid="{4DF21203-94AB-429F-BB38-3F7D5D2AC8E2}"/>
    <cellStyle name="Normal 2 3" xfId="115" xr:uid="{E49C0EB2-789F-4147-9A2A-37C4D255095F}"/>
    <cellStyle name="Normal 2 3 2" xfId="116" xr:uid="{620E949B-85E7-4C14-AEB9-E599AEFB8A15}"/>
    <cellStyle name="Normal 2 4" xfId="117" xr:uid="{C0E3C708-4414-46D0-9609-E70D4EB29C51}"/>
    <cellStyle name="Normal 2 5" xfId="118" xr:uid="{68408AC2-105F-4DF3-9F20-D8D8C435B911}"/>
    <cellStyle name="Normal 2_2526-2008" xfId="119" xr:uid="{2CF5D0AA-95CB-4701-988E-58290B83DC92}"/>
    <cellStyle name="Normal 20" xfId="120" xr:uid="{450824E2-5D43-4232-9F6E-959385F01CBD}"/>
    <cellStyle name="Normal 20 2" xfId="121" xr:uid="{95864744-72BF-440E-944F-EFE1B08DED84}"/>
    <cellStyle name="Normal 20 2 2" xfId="122" xr:uid="{EFD37D50-13F0-4459-B254-12BB2F632684}"/>
    <cellStyle name="Normal 20 3" xfId="123" xr:uid="{50C142D5-F7A8-4214-8713-EC7C20595084}"/>
    <cellStyle name="Normal 20 3 2" xfId="124" xr:uid="{8215DB3C-3D5D-4CB8-90CB-ED3539517259}"/>
    <cellStyle name="Normal 20 4" xfId="125" xr:uid="{8BFBE608-5D92-447E-8C92-0151C61512BC}"/>
    <cellStyle name="Normal 20 4 2" xfId="126" xr:uid="{0C57039B-6A92-4562-8E63-2F7E3775804E}"/>
    <cellStyle name="Normal 20 5" xfId="127" xr:uid="{7D4F3C23-5348-42B8-8F78-50E69943C4F2}"/>
    <cellStyle name="Normal 21" xfId="128" xr:uid="{6EBF7A68-055D-4397-B894-FC0EC97BBE79}"/>
    <cellStyle name="Normal 21 2" xfId="129" xr:uid="{C897BB40-6845-452D-B74D-9DD79F88B510}"/>
    <cellStyle name="Normal 21 3" xfId="130" xr:uid="{0AC0D3BF-6633-45EC-999C-F6308781BC7F}"/>
    <cellStyle name="Normal 22" xfId="131" xr:uid="{A3B60E91-4FE5-4325-A670-C293B6658595}"/>
    <cellStyle name="Normal 22 2" xfId="132" xr:uid="{233042A8-E900-4055-8F70-CB6A99D88E2C}"/>
    <cellStyle name="Normal 23" xfId="133" xr:uid="{C2BBDC2E-5D50-462E-81F8-FACFA6566B79}"/>
    <cellStyle name="Normal 23 2" xfId="45" xr:uid="{D406C89E-7F26-491A-AB51-3A9FA1770AC8}"/>
    <cellStyle name="Normal 23 3" xfId="134" xr:uid="{5A09A0B6-1DB0-4B86-A431-9389DC77F71A}"/>
    <cellStyle name="Normal 23 4" xfId="135" xr:uid="{CBB90744-19BA-4259-B6BE-FA1ED442279B}"/>
    <cellStyle name="Normal 24" xfId="136" xr:uid="{01E11F7B-770E-4B7E-839B-B80DE8F4EF4C}"/>
    <cellStyle name="Normal 24 2" xfId="137" xr:uid="{810B0E97-AC01-4070-8700-38E6BA513F26}"/>
    <cellStyle name="Normal 25" xfId="138" xr:uid="{F7C4D924-C9A8-49A2-BD52-BFFF0C968F8B}"/>
    <cellStyle name="Normal 25 2" xfId="139" xr:uid="{54E83DBC-6022-4E4E-BAF0-3C6309DB5043}"/>
    <cellStyle name="Normal 26" xfId="140" xr:uid="{41327BED-9E88-45BC-92D2-592B53A12454}"/>
    <cellStyle name="Normal 27" xfId="141" xr:uid="{4646271C-C7C9-4091-983C-367E326F6952}"/>
    <cellStyle name="Normal 28" xfId="142" xr:uid="{365861B3-56D0-43EA-9D18-21645028DEBE}"/>
    <cellStyle name="Normal 29" xfId="143" xr:uid="{B117F17A-957B-453B-BD42-3838B7B4E0E5}"/>
    <cellStyle name="Normal 3" xfId="28" xr:uid="{00000000-0005-0000-0000-00001D000000}"/>
    <cellStyle name="Normal 3 2" xfId="145" xr:uid="{33AC338E-6E9A-4821-9645-389D8CB276D0}"/>
    <cellStyle name="Normal 3 2 2" xfId="146" xr:uid="{863F96AD-4DD4-4F52-A825-1CB86ADDF888}"/>
    <cellStyle name="Normal 3 2 3" xfId="147" xr:uid="{D4EFF95F-C01E-4CC3-AFCE-33D4DE7B3B9B}"/>
    <cellStyle name="Normal 3 3" xfId="148" xr:uid="{B06B3035-40DC-4C72-8457-D91D26970122}"/>
    <cellStyle name="Normal 3 3 2" xfId="149" xr:uid="{63259E1C-B741-4C93-B719-38E7AA7AC18E}"/>
    <cellStyle name="Normal 3 4" xfId="150" xr:uid="{29A0EAC2-15CA-4DAE-975C-723D34323CD7}"/>
    <cellStyle name="Normal 3 4 2" xfId="151" xr:uid="{0FE2E64C-1F05-4B89-B22B-D0E12D50400F}"/>
    <cellStyle name="Normal 3 5" xfId="152" xr:uid="{3EFAA4D8-9806-4F53-83EF-B60B1574761D}"/>
    <cellStyle name="Normal 3 6" xfId="153" xr:uid="{17593C5C-32E4-47C8-B3CE-6BAFBE6BDCF9}"/>
    <cellStyle name="Normal 3 7" xfId="144" xr:uid="{4E99BD6F-A7AC-4384-A7C4-9C1449371ECE}"/>
    <cellStyle name="Normal 30" xfId="154" xr:uid="{2FE71239-6968-4063-91EB-BAED57B2385D}"/>
    <cellStyle name="Normal 31" xfId="155" xr:uid="{22F9BC95-C3D2-4D1B-8EC1-9077FCE5A6A6}"/>
    <cellStyle name="Normal 32" xfId="156" xr:uid="{A84D585A-E2D3-4E6C-9C29-3DE7A6286671}"/>
    <cellStyle name="Normal 4" xfId="29" xr:uid="{00000000-0005-0000-0000-00001E000000}"/>
    <cellStyle name="Normal 4 2" xfId="42" xr:uid="{4779D8FD-84DF-449A-9F4C-B0897A87BE80}"/>
    <cellStyle name="Normal 4 2 2" xfId="157" xr:uid="{04490F1C-47C6-4F03-9AAD-F576E8FC9EBB}"/>
    <cellStyle name="Normal 4 2 3" xfId="158" xr:uid="{3F4260D8-6D2F-41D8-A054-C46A964D1CD3}"/>
    <cellStyle name="Normal 4 3" xfId="159" xr:uid="{7479F70D-CB2B-487E-99A8-130580AE143D}"/>
    <cellStyle name="Normal 4 4" xfId="160" xr:uid="{C714B0D2-D60B-4997-9E56-3B0437996357}"/>
    <cellStyle name="Normal 5" xfId="30" xr:uid="{00000000-0005-0000-0000-00001F000000}"/>
    <cellStyle name="Normal 5 2" xfId="161" xr:uid="{390E3472-F7D8-477F-B5D1-B9721842F638}"/>
    <cellStyle name="Normal 5 2 2" xfId="162" xr:uid="{128E5B7A-7806-4A07-A93D-2AA7A7F1F9A8}"/>
    <cellStyle name="Normal 5 3" xfId="163" xr:uid="{BD2129D7-44D2-4A08-A468-F665740E6E9B}"/>
    <cellStyle name="Normal 5 4" xfId="164" xr:uid="{6CFB6807-4434-43F8-886A-A5881D63C0B9}"/>
    <cellStyle name="Normal 5 5" xfId="165" xr:uid="{D2718195-61A5-4A98-91A1-0102DA290BA9}"/>
    <cellStyle name="Normal 6" xfId="31" xr:uid="{00000000-0005-0000-0000-000020000000}"/>
    <cellStyle name="Normal 6 2" xfId="32" xr:uid="{00000000-0005-0000-0000-000021000000}"/>
    <cellStyle name="Normal 6 2 2" xfId="166" xr:uid="{B3B0CB4A-35A7-4A49-9031-151FB1EC98DF}"/>
    <cellStyle name="Normal 6 2 3" xfId="219" xr:uid="{6254F686-D7C4-4253-9110-54A141AABAE8}"/>
    <cellStyle name="Normal 6 3" xfId="167" xr:uid="{D38FABFD-7364-4E64-B51F-434791BFC8C6}"/>
    <cellStyle name="Normal 6 3 2" xfId="168" xr:uid="{7D7B26F7-856B-41C1-B479-AE7DD789B7B9}"/>
    <cellStyle name="Normal 6 3 3" xfId="169" xr:uid="{066CE6AE-8037-49F3-B027-3F9A0B6FE69E}"/>
    <cellStyle name="Normal 6 4" xfId="170" xr:uid="{2E65E6C2-4E9A-4BE0-8ACE-5E24212F46F1}"/>
    <cellStyle name="Normal 7" xfId="33" xr:uid="{00000000-0005-0000-0000-000022000000}"/>
    <cellStyle name="Normal 7 2" xfId="172" xr:uid="{97194C4E-96C4-4823-ABD3-824028BB639E}"/>
    <cellStyle name="Normal 7 3" xfId="171" xr:uid="{380E3ACA-8155-4084-A4B6-8B2134760419}"/>
    <cellStyle name="Normal 8" xfId="173" xr:uid="{774104FA-71F4-44AA-85F8-B7B256C15EA0}"/>
    <cellStyle name="Normal 8 2" xfId="174" xr:uid="{1C7312C9-D335-4F21-9C41-370E60890F21}"/>
    <cellStyle name="Normal 9" xfId="175" xr:uid="{4193BA13-DFBF-4F82-98B7-D0C9FC7B8716}"/>
    <cellStyle name="Normal 9 2" xfId="176" xr:uid="{082702B3-3164-45C5-9F42-665070F46A57}"/>
    <cellStyle name="Normal 9 2 2" xfId="177" xr:uid="{3B6DDFEB-AB9B-4F9C-B634-916211EAB721}"/>
    <cellStyle name="Normal_1111111" xfId="34" xr:uid="{00000000-0005-0000-0000-000023000000}"/>
    <cellStyle name="Normal_Asfalt  2" xfId="35" xr:uid="{00000000-0005-0000-0000-000024000000}"/>
    <cellStyle name="Percent 2" xfId="178" xr:uid="{5D4E8312-5C07-4945-8F1A-AE16FF8D4B89}"/>
    <cellStyle name="Percent 2 2" xfId="179" xr:uid="{0E108C28-044A-4D1F-AF61-4AEC375EF9A7}"/>
    <cellStyle name="Percent 3" xfId="180" xr:uid="{17722899-78E7-48A0-B7B9-0FA07E529111}"/>
    <cellStyle name="Percent 3 2" xfId="181" xr:uid="{08123897-5068-465E-A749-8B105C24BE11}"/>
    <cellStyle name="Standard_BOQHA4" xfId="182" xr:uid="{8068DA95-4A2D-42F3-80E8-D602A0358C9E}"/>
    <cellStyle name="Обычный" xfId="0" builtinId="0"/>
    <cellStyle name="Обычный 10" xfId="41" xr:uid="{FA9CE5E9-4611-4D2C-9BA2-2D7D5B3DC7BC}"/>
    <cellStyle name="Обычный 11" xfId="183" xr:uid="{E0754868-6A1B-44DD-A016-2E5153A99735}"/>
    <cellStyle name="Обычный 12" xfId="184" xr:uid="{1BAB20D8-7CAA-47CB-9AD4-09B24E53CBAA}"/>
    <cellStyle name="Обычный 12 2" xfId="185" xr:uid="{1D7E598A-86B3-4450-B55A-04FB91862376}"/>
    <cellStyle name="Обычный 13" xfId="186" xr:uid="{1C3484D7-924B-49EA-BBB5-71FA8337073E}"/>
    <cellStyle name="Обычный 14" xfId="217" xr:uid="{66878009-9847-4241-AAD5-8C051CB1DC46}"/>
    <cellStyle name="Обычный 15" xfId="222" xr:uid="{B1D98FD2-7FA1-49C8-9FA2-B6B66E78AB5C}"/>
    <cellStyle name="Обычный 15 2" xfId="224" xr:uid="{2C210F48-95FB-476B-9E43-1A706EE4A4AC}"/>
    <cellStyle name="Обычный 16" xfId="39" xr:uid="{75ED90DF-7433-46BA-8DFC-B733523D6715}"/>
    <cellStyle name="Обычный 2" xfId="36" xr:uid="{00000000-0005-0000-0000-000029000000}"/>
    <cellStyle name="Обычный 2 10" xfId="187" xr:uid="{BAB9DDF3-E68E-4F7F-A22F-D861E74642A0}"/>
    <cellStyle name="Обычный 2 11" xfId="46" xr:uid="{D2A25119-40A2-4E4E-837F-3E34CE3BD0B1}"/>
    <cellStyle name="Обычный 2 2" xfId="48" xr:uid="{68775A2B-5538-4C6E-A6B5-FEF6B5FDA697}"/>
    <cellStyle name="Обычный 2 3" xfId="188" xr:uid="{67E5F7CB-34B6-40CC-8A91-7333244C0329}"/>
    <cellStyle name="Обычный 2 4" xfId="189" xr:uid="{851D3878-3A7D-4C12-8FE3-974E4E87DCF0}"/>
    <cellStyle name="Обычный 2 5" xfId="190" xr:uid="{9C1DCD73-2AEC-4844-8D36-EFB2013B72A6}"/>
    <cellStyle name="Обычный 2 6" xfId="191" xr:uid="{043FFE55-8BA3-4153-A543-C230F292F922}"/>
    <cellStyle name="Обычный 2 7" xfId="192" xr:uid="{9540822B-7AE5-411B-A56B-CB2E95E139D4}"/>
    <cellStyle name="Обычный 2 8" xfId="193" xr:uid="{958ACB74-CC2A-4BAF-9103-82A3EA482F15}"/>
    <cellStyle name="Обычный 2 9" xfId="194" xr:uid="{8FBD66D5-1C96-4CDC-B6D8-99000FE51832}"/>
    <cellStyle name="Обычный 3" xfId="195" xr:uid="{3BE4B3BC-2A93-4B38-87E1-0FF4F242F016}"/>
    <cellStyle name="Обычный 3 2" xfId="196" xr:uid="{8A858FE8-379B-4B2D-B8B1-3F36A18469D8}"/>
    <cellStyle name="Обычный 3 3" xfId="197" xr:uid="{46E04488-1609-4DED-8F9C-D4BF57533DE0}"/>
    <cellStyle name="Обычный 4" xfId="198" xr:uid="{B3B32CF0-105C-43C6-9ED6-17B9E8A82B2A}"/>
    <cellStyle name="Обычный 5" xfId="199" xr:uid="{BFD7811A-856F-4AE9-948F-7C432439FBBE}"/>
    <cellStyle name="Обычный 5 2" xfId="200" xr:uid="{DE5CD09A-3741-4C78-8306-52146FC70C0C}"/>
    <cellStyle name="Обычный 6" xfId="201" xr:uid="{B3DDE2F5-A535-44D5-943E-741A4629FFD7}"/>
    <cellStyle name="Обычный 7" xfId="202" xr:uid="{4E387556-6670-42DC-AEA5-BC5888C916A9}"/>
    <cellStyle name="Обычный 7 2" xfId="203" xr:uid="{2C1BE3E2-E0B4-4D7D-9352-363D3AEE0340}"/>
    <cellStyle name="Обычный 7 3" xfId="204" xr:uid="{121E6196-6988-48EC-B2F3-D1F26864BF98}"/>
    <cellStyle name="Обычный 8" xfId="205" xr:uid="{871A4807-933A-4A60-81A3-232FE01F82C8}"/>
    <cellStyle name="Обычный 9" xfId="206" xr:uid="{38FEE907-61E5-4546-B8A3-5790C94D55DC}"/>
    <cellStyle name="Плохой 2" xfId="207" xr:uid="{DF85A331-A903-4E69-8750-7BCE7E596658}"/>
    <cellStyle name="Процентный" xfId="37" builtinId="5"/>
    <cellStyle name="Процентный 2" xfId="218" xr:uid="{204BE711-8F15-45A0-9C8B-620C1A0B8D50}"/>
    <cellStyle name="Процентный 3" xfId="220" xr:uid="{27DF62F5-238A-4747-B3B1-1393EEC8A93E}"/>
    <cellStyle name="Стиль 1" xfId="38" xr:uid="{00000000-0005-0000-0000-00002C000000}"/>
    <cellStyle name="Стиль 1 2" xfId="208" xr:uid="{BE331BD9-7EAD-445F-8725-DA4FD6F7AF4D}"/>
    <cellStyle name="Финансовый 2" xfId="209" xr:uid="{CC895893-2932-41F3-A90A-094EED8F3B43}"/>
    <cellStyle name="Финансовый 2 2" xfId="210" xr:uid="{9545BF20-1D37-4A39-9B38-B54B94A4290E}"/>
    <cellStyle name="Финансовый 3" xfId="211" xr:uid="{DE690F90-8C76-4BE8-83A5-D89094840AD5}"/>
    <cellStyle name="Финансовый 4" xfId="212" xr:uid="{20AEE889-41BF-4626-A8D0-C3B4FA286D0E}"/>
    <cellStyle name="Финансовый 5" xfId="213" xr:uid="{D9C67ECF-71C2-4E33-BFA8-4ADDF8E7C072}"/>
    <cellStyle name="Финансовый 6" xfId="214" xr:uid="{7A743F9D-F94D-493C-896B-A78B4A16ED9B}"/>
    <cellStyle name="Финансовый 7" xfId="215" xr:uid="{A5B005F0-D8F5-4526-91AD-F208263890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7"/>
  <sheetViews>
    <sheetView tabSelected="1" view="pageBreakPreview" topLeftCell="A109" zoomScaleNormal="100" zoomScaleSheetLayoutView="100" workbookViewId="0">
      <selection activeCell="M122" sqref="M121:M122"/>
    </sheetView>
  </sheetViews>
  <sheetFormatPr defaultRowHeight="13.5"/>
  <cols>
    <col min="1" max="1" width="5.5703125" style="147" customWidth="1"/>
    <col min="2" max="2" width="41.7109375" style="117" customWidth="1"/>
    <col min="3" max="3" width="9.28515625" style="147" customWidth="1"/>
    <col min="4" max="4" width="9.140625" style="147" customWidth="1"/>
    <col min="5" max="5" width="11.28515625" style="147" customWidth="1"/>
    <col min="6" max="6" width="14.5703125" style="147" customWidth="1"/>
    <col min="7" max="7" width="10.42578125" style="146" customWidth="1"/>
    <col min="8" max="8" width="9.140625" style="152"/>
    <col min="9" max="11" width="9.5703125" style="152" bestFit="1" customWidth="1"/>
    <col min="12" max="16384" width="9.140625" style="152"/>
  </cols>
  <sheetData>
    <row r="1" spans="1:7" ht="23.25" customHeight="1">
      <c r="A1" s="164" t="s">
        <v>41</v>
      </c>
      <c r="B1" s="164"/>
      <c r="C1" s="164"/>
      <c r="D1" s="164"/>
      <c r="E1" s="164"/>
      <c r="F1" s="164"/>
      <c r="G1" s="164"/>
    </row>
    <row r="2" spans="1:7" ht="13.15" customHeight="1">
      <c r="A2" s="159" t="s">
        <v>228</v>
      </c>
      <c r="B2" s="159"/>
      <c r="C2" s="159"/>
      <c r="D2" s="159"/>
      <c r="E2" s="159"/>
      <c r="F2" s="159"/>
      <c r="G2" s="159"/>
    </row>
    <row r="3" spans="1:7">
      <c r="A3" s="159"/>
      <c r="B3" s="159"/>
      <c r="C3" s="159"/>
      <c r="D3" s="159"/>
      <c r="E3" s="159"/>
      <c r="F3" s="159"/>
      <c r="G3" s="159"/>
    </row>
    <row r="4" spans="1:7">
      <c r="A4" s="159"/>
      <c r="B4" s="159"/>
      <c r="C4" s="159"/>
      <c r="D4" s="159"/>
      <c r="E4" s="159"/>
      <c r="F4" s="159"/>
      <c r="G4" s="159"/>
    </row>
    <row r="5" spans="1:7" ht="13.9" customHeight="1">
      <c r="A5" s="159"/>
      <c r="B5" s="159"/>
      <c r="C5" s="159"/>
      <c r="D5" s="159"/>
      <c r="E5" s="159"/>
      <c r="F5" s="159"/>
      <c r="G5" s="159"/>
    </row>
    <row r="6" spans="1:7" ht="15.75">
      <c r="A6" s="149"/>
      <c r="B6" s="149"/>
      <c r="C6" s="149"/>
      <c r="D6" s="148"/>
      <c r="E6" s="149"/>
    </row>
    <row r="7" spans="1:7" s="145" customFormat="1" ht="50.25" customHeight="1">
      <c r="A7" s="115" t="s">
        <v>1</v>
      </c>
      <c r="B7" s="115" t="s">
        <v>172</v>
      </c>
      <c r="C7" s="115" t="s">
        <v>171</v>
      </c>
      <c r="D7" s="115" t="s">
        <v>169</v>
      </c>
      <c r="E7" s="115" t="s">
        <v>167</v>
      </c>
      <c r="F7" s="115" t="s">
        <v>168</v>
      </c>
      <c r="G7" s="115" t="s">
        <v>170</v>
      </c>
    </row>
    <row r="8" spans="1:7">
      <c r="A8" s="144">
        <v>1</v>
      </c>
      <c r="B8" s="144">
        <v>2</v>
      </c>
      <c r="C8" s="144">
        <v>3</v>
      </c>
      <c r="D8" s="144">
        <v>4</v>
      </c>
      <c r="E8" s="144">
        <v>5</v>
      </c>
      <c r="F8" s="144">
        <v>6</v>
      </c>
      <c r="G8" s="144">
        <v>7</v>
      </c>
    </row>
    <row r="9" spans="1:7" ht="27" customHeight="1">
      <c r="A9" s="143"/>
      <c r="B9" s="142" t="s">
        <v>2</v>
      </c>
      <c r="C9" s="141"/>
      <c r="D9" s="140"/>
      <c r="E9" s="139"/>
      <c r="F9" s="138"/>
      <c r="G9" s="137"/>
    </row>
    <row r="10" spans="1:7" ht="30.6" customHeight="1">
      <c r="A10" s="143">
        <v>1</v>
      </c>
      <c r="B10" s="136" t="s">
        <v>230</v>
      </c>
      <c r="C10" s="165" t="s">
        <v>250</v>
      </c>
      <c r="D10" s="166">
        <v>4.3</v>
      </c>
      <c r="E10" s="150">
        <v>25.63</v>
      </c>
      <c r="F10" s="167">
        <f>+ROUND(E10*D10,3)</f>
        <v>110.209</v>
      </c>
      <c r="G10" s="156">
        <f>F20/F125*100%</f>
        <v>6.3469999999999999E-2</v>
      </c>
    </row>
    <row r="11" spans="1:7" ht="39.6" customHeight="1">
      <c r="A11" s="143">
        <v>2</v>
      </c>
      <c r="B11" s="135" t="s">
        <v>231</v>
      </c>
      <c r="C11" s="138" t="s">
        <v>3</v>
      </c>
      <c r="D11" s="166">
        <v>88</v>
      </c>
      <c r="E11" s="150">
        <v>1.4</v>
      </c>
      <c r="F11" s="167">
        <f t="shared" ref="F11:F19" si="0">+ROUND(E11*D11,3)</f>
        <v>123.2</v>
      </c>
      <c r="G11" s="157"/>
    </row>
    <row r="12" spans="1:7" ht="34.9" customHeight="1">
      <c r="A12" s="143">
        <v>3</v>
      </c>
      <c r="B12" s="136" t="s">
        <v>199</v>
      </c>
      <c r="C12" s="165" t="s">
        <v>4</v>
      </c>
      <c r="D12" s="166">
        <v>3</v>
      </c>
      <c r="E12" s="150">
        <v>3.5</v>
      </c>
      <c r="F12" s="167">
        <f t="shared" si="0"/>
        <v>10.5</v>
      </c>
      <c r="G12" s="157"/>
    </row>
    <row r="13" spans="1:7" ht="34.9" customHeight="1">
      <c r="A13" s="143">
        <v>4</v>
      </c>
      <c r="B13" s="136" t="s">
        <v>232</v>
      </c>
      <c r="C13" s="165" t="s">
        <v>250</v>
      </c>
      <c r="D13" s="168">
        <v>63</v>
      </c>
      <c r="E13" s="150">
        <v>3.2589999999999999</v>
      </c>
      <c r="F13" s="167">
        <f t="shared" si="0"/>
        <v>205.31700000000001</v>
      </c>
      <c r="G13" s="157"/>
    </row>
    <row r="14" spans="1:7" ht="34.9" customHeight="1">
      <c r="A14" s="143">
        <v>5</v>
      </c>
      <c r="B14" s="136" t="s">
        <v>233</v>
      </c>
      <c r="C14" s="165" t="s">
        <v>250</v>
      </c>
      <c r="D14" s="150">
        <v>4.7</v>
      </c>
      <c r="E14" s="150">
        <v>24.183</v>
      </c>
      <c r="F14" s="167">
        <f t="shared" si="0"/>
        <v>113.66</v>
      </c>
      <c r="G14" s="157"/>
    </row>
    <row r="15" spans="1:7" ht="34.9" customHeight="1">
      <c r="A15" s="143">
        <v>6</v>
      </c>
      <c r="B15" s="136" t="s">
        <v>234</v>
      </c>
      <c r="C15" s="165" t="s">
        <v>3</v>
      </c>
      <c r="D15" s="166">
        <v>16</v>
      </c>
      <c r="E15" s="150">
        <v>0.745</v>
      </c>
      <c r="F15" s="167">
        <f t="shared" si="0"/>
        <v>11.92</v>
      </c>
      <c r="G15" s="157"/>
    </row>
    <row r="16" spans="1:7" ht="34.9" customHeight="1">
      <c r="A16" s="143">
        <v>7</v>
      </c>
      <c r="B16" s="136" t="s">
        <v>200</v>
      </c>
      <c r="C16" s="165" t="s">
        <v>6</v>
      </c>
      <c r="D16" s="150">
        <v>1.2</v>
      </c>
      <c r="E16" s="150">
        <v>68.323999999999998</v>
      </c>
      <c r="F16" s="167">
        <f t="shared" si="0"/>
        <v>81.989000000000004</v>
      </c>
      <c r="G16" s="157"/>
    </row>
    <row r="17" spans="1:7" ht="34.9" customHeight="1">
      <c r="A17" s="143">
        <v>8</v>
      </c>
      <c r="B17" s="136" t="s">
        <v>201</v>
      </c>
      <c r="C17" s="165" t="s">
        <v>6</v>
      </c>
      <c r="D17" s="150">
        <v>0.8</v>
      </c>
      <c r="E17" s="150">
        <v>68.323999999999998</v>
      </c>
      <c r="F17" s="167">
        <f t="shared" si="0"/>
        <v>54.658999999999999</v>
      </c>
      <c r="G17" s="157"/>
    </row>
    <row r="18" spans="1:7" ht="34.9" customHeight="1">
      <c r="A18" s="143">
        <v>9</v>
      </c>
      <c r="B18" s="136" t="s">
        <v>235</v>
      </c>
      <c r="C18" s="165" t="s">
        <v>173</v>
      </c>
      <c r="D18" s="166">
        <v>460</v>
      </c>
      <c r="E18" s="150">
        <v>7.2999999999999995E-2</v>
      </c>
      <c r="F18" s="167">
        <f t="shared" si="0"/>
        <v>33.58</v>
      </c>
      <c r="G18" s="157"/>
    </row>
    <row r="19" spans="1:7" ht="34.9" customHeight="1">
      <c r="A19" s="143">
        <v>10</v>
      </c>
      <c r="B19" s="135" t="s">
        <v>5</v>
      </c>
      <c r="C19" s="138" t="s">
        <v>6</v>
      </c>
      <c r="D19" s="169">
        <v>121.4</v>
      </c>
      <c r="E19" s="150">
        <v>4.9260000000000002</v>
      </c>
      <c r="F19" s="167">
        <f t="shared" si="0"/>
        <v>598.01599999999996</v>
      </c>
      <c r="G19" s="157"/>
    </row>
    <row r="20" spans="1:7" ht="34.9" customHeight="1">
      <c r="A20" s="116"/>
      <c r="B20" s="142" t="s">
        <v>7</v>
      </c>
      <c r="C20" s="154"/>
      <c r="D20" s="153"/>
      <c r="E20" s="150"/>
      <c r="F20" s="134">
        <f>SUM(F10:F19)</f>
        <v>1343.05</v>
      </c>
      <c r="G20" s="158"/>
    </row>
    <row r="21" spans="1:7" ht="34.9" customHeight="1">
      <c r="A21" s="143"/>
      <c r="B21" s="142" t="s">
        <v>8</v>
      </c>
      <c r="C21" s="138"/>
      <c r="D21" s="166"/>
      <c r="E21" s="150"/>
      <c r="F21" s="167"/>
      <c r="G21" s="133"/>
    </row>
    <row r="22" spans="1:7" ht="34.9" customHeight="1">
      <c r="A22" s="141">
        <v>1</v>
      </c>
      <c r="B22" s="135" t="s">
        <v>9</v>
      </c>
      <c r="C22" s="138" t="s">
        <v>250</v>
      </c>
      <c r="D22" s="166">
        <v>11.4</v>
      </c>
      <c r="E22" s="150">
        <v>3.5</v>
      </c>
      <c r="F22" s="167">
        <f t="shared" ref="F22:F47" si="1">+ROUND(E22*D22,3)</f>
        <v>39.9</v>
      </c>
      <c r="G22" s="156">
        <f>F40/F125*100%</f>
        <v>0.43675000000000003</v>
      </c>
    </row>
    <row r="23" spans="1:7" ht="34.9" customHeight="1">
      <c r="A23" s="141">
        <v>2</v>
      </c>
      <c r="B23" s="135" t="s">
        <v>10</v>
      </c>
      <c r="C23" s="138" t="s">
        <v>6</v>
      </c>
      <c r="D23" s="169">
        <v>20.52</v>
      </c>
      <c r="E23" s="150">
        <v>3.6539999999999999</v>
      </c>
      <c r="F23" s="167">
        <f t="shared" si="1"/>
        <v>74.98</v>
      </c>
      <c r="G23" s="157"/>
    </row>
    <row r="24" spans="1:7" ht="34.9" customHeight="1">
      <c r="A24" s="141">
        <v>3</v>
      </c>
      <c r="B24" s="135" t="s">
        <v>11</v>
      </c>
      <c r="C24" s="138" t="s">
        <v>3</v>
      </c>
      <c r="D24" s="169">
        <v>162</v>
      </c>
      <c r="E24" s="150">
        <v>12.936999999999999</v>
      </c>
      <c r="F24" s="167">
        <f t="shared" si="1"/>
        <v>2095.7939999999999</v>
      </c>
      <c r="G24" s="157"/>
    </row>
    <row r="25" spans="1:7" ht="34.9" customHeight="1">
      <c r="A25" s="141">
        <v>4</v>
      </c>
      <c r="B25" s="135" t="s">
        <v>12</v>
      </c>
      <c r="C25" s="138" t="s">
        <v>250</v>
      </c>
      <c r="D25" s="166">
        <v>6.2</v>
      </c>
      <c r="E25" s="150">
        <v>3.5</v>
      </c>
      <c r="F25" s="167">
        <f t="shared" si="1"/>
        <v>21.7</v>
      </c>
      <c r="G25" s="157"/>
    </row>
    <row r="26" spans="1:7" ht="34.9" customHeight="1">
      <c r="A26" s="141">
        <v>5</v>
      </c>
      <c r="B26" s="135" t="s">
        <v>10</v>
      </c>
      <c r="C26" s="138" t="s">
        <v>6</v>
      </c>
      <c r="D26" s="169">
        <v>11.16</v>
      </c>
      <c r="E26" s="150">
        <v>3.6539999999999999</v>
      </c>
      <c r="F26" s="167">
        <f t="shared" si="1"/>
        <v>40.779000000000003</v>
      </c>
      <c r="G26" s="157"/>
    </row>
    <row r="27" spans="1:7" ht="34.9" customHeight="1">
      <c r="A27" s="141">
        <v>6</v>
      </c>
      <c r="B27" s="135" t="s">
        <v>13</v>
      </c>
      <c r="C27" s="138" t="s">
        <v>3</v>
      </c>
      <c r="D27" s="169">
        <v>103</v>
      </c>
      <c r="E27" s="150">
        <v>10.362</v>
      </c>
      <c r="F27" s="167">
        <f t="shared" si="1"/>
        <v>1067.2860000000001</v>
      </c>
      <c r="G27" s="157"/>
    </row>
    <row r="28" spans="1:7" ht="34.9" customHeight="1">
      <c r="A28" s="141">
        <v>7</v>
      </c>
      <c r="B28" s="136" t="s">
        <v>236</v>
      </c>
      <c r="C28" s="165" t="s">
        <v>250</v>
      </c>
      <c r="D28" s="166">
        <v>7.7</v>
      </c>
      <c r="E28" s="150">
        <v>12.345000000000001</v>
      </c>
      <c r="F28" s="167">
        <f t="shared" si="1"/>
        <v>95.057000000000002</v>
      </c>
      <c r="G28" s="157"/>
    </row>
    <row r="29" spans="1:7" ht="34.9" customHeight="1">
      <c r="A29" s="141">
        <v>8</v>
      </c>
      <c r="B29" s="135" t="s">
        <v>237</v>
      </c>
      <c r="C29" s="138" t="s">
        <v>174</v>
      </c>
      <c r="D29" s="170">
        <v>11</v>
      </c>
      <c r="E29" s="150">
        <v>21.792999999999999</v>
      </c>
      <c r="F29" s="167">
        <f t="shared" si="1"/>
        <v>239.72300000000001</v>
      </c>
      <c r="G29" s="157"/>
    </row>
    <row r="30" spans="1:7" ht="34.9" customHeight="1">
      <c r="A30" s="141">
        <v>9</v>
      </c>
      <c r="B30" s="135" t="s">
        <v>229</v>
      </c>
      <c r="C30" s="138" t="s">
        <v>175</v>
      </c>
      <c r="D30" s="169">
        <v>110</v>
      </c>
      <c r="E30" s="150">
        <v>8.1579999999999995</v>
      </c>
      <c r="F30" s="167">
        <f t="shared" si="1"/>
        <v>897.38</v>
      </c>
      <c r="G30" s="157"/>
    </row>
    <row r="31" spans="1:7" ht="34.9" customHeight="1">
      <c r="A31" s="141">
        <v>10</v>
      </c>
      <c r="B31" s="136" t="s">
        <v>238</v>
      </c>
      <c r="C31" s="165" t="s">
        <v>250</v>
      </c>
      <c r="D31" s="166">
        <v>9.4</v>
      </c>
      <c r="E31" s="150">
        <v>12.345000000000001</v>
      </c>
      <c r="F31" s="167">
        <f t="shared" si="1"/>
        <v>116.04300000000001</v>
      </c>
      <c r="G31" s="157"/>
    </row>
    <row r="32" spans="1:7" ht="34.9" customHeight="1">
      <c r="A32" s="141">
        <v>11</v>
      </c>
      <c r="B32" s="136" t="s">
        <v>202</v>
      </c>
      <c r="C32" s="138" t="s">
        <v>174</v>
      </c>
      <c r="D32" s="166">
        <v>4.7</v>
      </c>
      <c r="E32" s="150">
        <v>44.926000000000002</v>
      </c>
      <c r="F32" s="167">
        <f t="shared" si="1"/>
        <v>211.15199999999999</v>
      </c>
      <c r="G32" s="157"/>
    </row>
    <row r="33" spans="1:7" ht="34.9" customHeight="1">
      <c r="A33" s="141">
        <v>12</v>
      </c>
      <c r="B33" s="136" t="s">
        <v>197</v>
      </c>
      <c r="C33" s="171" t="s">
        <v>6</v>
      </c>
      <c r="D33" s="172">
        <v>0.17399999999999999</v>
      </c>
      <c r="E33" s="150">
        <v>27.192</v>
      </c>
      <c r="F33" s="167">
        <f t="shared" si="1"/>
        <v>4.7309999999999999</v>
      </c>
      <c r="G33" s="157"/>
    </row>
    <row r="34" spans="1:7" ht="34.9" customHeight="1">
      <c r="A34" s="141">
        <v>13</v>
      </c>
      <c r="B34" s="136" t="s">
        <v>198</v>
      </c>
      <c r="C34" s="165" t="s">
        <v>251</v>
      </c>
      <c r="D34" s="166">
        <v>94</v>
      </c>
      <c r="E34" s="150">
        <v>1.177</v>
      </c>
      <c r="F34" s="167">
        <f t="shared" si="1"/>
        <v>110.63800000000001</v>
      </c>
      <c r="G34" s="157"/>
    </row>
    <row r="35" spans="1:7" ht="34.9" customHeight="1">
      <c r="A35" s="141">
        <v>14</v>
      </c>
      <c r="B35" s="136" t="s">
        <v>203</v>
      </c>
      <c r="C35" s="165" t="s">
        <v>251</v>
      </c>
      <c r="D35" s="166">
        <v>94</v>
      </c>
      <c r="E35" s="150">
        <v>24.564</v>
      </c>
      <c r="F35" s="167">
        <f t="shared" si="1"/>
        <v>2309.0160000000001</v>
      </c>
      <c r="G35" s="157"/>
    </row>
    <row r="36" spans="1:7" ht="34.9" customHeight="1">
      <c r="A36" s="141">
        <v>15</v>
      </c>
      <c r="B36" s="135" t="s">
        <v>224</v>
      </c>
      <c r="C36" s="138" t="s">
        <v>4</v>
      </c>
      <c r="D36" s="150">
        <v>3</v>
      </c>
      <c r="E36" s="150">
        <v>188.732</v>
      </c>
      <c r="F36" s="167">
        <f t="shared" si="1"/>
        <v>566.19600000000003</v>
      </c>
      <c r="G36" s="157"/>
    </row>
    <row r="37" spans="1:7" ht="34.9" customHeight="1">
      <c r="A37" s="141">
        <v>16</v>
      </c>
      <c r="B37" s="136" t="s">
        <v>225</v>
      </c>
      <c r="C37" s="138" t="s">
        <v>174</v>
      </c>
      <c r="D37" s="150">
        <v>0.6</v>
      </c>
      <c r="E37" s="150">
        <v>50.18</v>
      </c>
      <c r="F37" s="167">
        <f t="shared" si="1"/>
        <v>30.108000000000001</v>
      </c>
      <c r="G37" s="157"/>
    </row>
    <row r="38" spans="1:7" ht="34.9" customHeight="1">
      <c r="A38" s="141">
        <v>17</v>
      </c>
      <c r="B38" s="136" t="s">
        <v>239</v>
      </c>
      <c r="C38" s="165" t="s">
        <v>251</v>
      </c>
      <c r="D38" s="150">
        <v>24</v>
      </c>
      <c r="E38" s="150">
        <v>1.5960000000000001</v>
      </c>
      <c r="F38" s="167">
        <f t="shared" si="1"/>
        <v>38.304000000000002</v>
      </c>
      <c r="G38" s="157"/>
    </row>
    <row r="39" spans="1:7" ht="34.9" customHeight="1">
      <c r="A39" s="141">
        <v>18</v>
      </c>
      <c r="B39" s="136" t="s">
        <v>204</v>
      </c>
      <c r="C39" s="165" t="s">
        <v>251</v>
      </c>
      <c r="D39" s="150">
        <v>240</v>
      </c>
      <c r="E39" s="150">
        <v>5.3490000000000002</v>
      </c>
      <c r="F39" s="167">
        <f t="shared" si="1"/>
        <v>1283.76</v>
      </c>
      <c r="G39" s="157"/>
    </row>
    <row r="40" spans="1:7" ht="34.9" customHeight="1">
      <c r="A40" s="116"/>
      <c r="B40" s="142" t="s">
        <v>7</v>
      </c>
      <c r="C40" s="154"/>
      <c r="D40" s="153"/>
      <c r="E40" s="173"/>
      <c r="F40" s="134">
        <f>SUM(F22:F39)</f>
        <v>9242.5470000000005</v>
      </c>
      <c r="G40" s="158"/>
    </row>
    <row r="41" spans="1:7" ht="34.9" customHeight="1">
      <c r="A41" s="143">
        <v>1</v>
      </c>
      <c r="B41" s="132" t="s">
        <v>240</v>
      </c>
      <c r="C41" s="165" t="s">
        <v>4</v>
      </c>
      <c r="D41" s="166">
        <v>1</v>
      </c>
      <c r="E41" s="150">
        <v>2552</v>
      </c>
      <c r="F41" s="167">
        <f t="shared" si="1"/>
        <v>2552</v>
      </c>
      <c r="G41" s="133"/>
    </row>
    <row r="42" spans="1:7" ht="34.9" customHeight="1">
      <c r="A42" s="143">
        <v>2</v>
      </c>
      <c r="B42" s="132" t="s">
        <v>205</v>
      </c>
      <c r="C42" s="165" t="s">
        <v>4</v>
      </c>
      <c r="D42" s="166">
        <v>1</v>
      </c>
      <c r="E42" s="150">
        <v>436</v>
      </c>
      <c r="F42" s="167">
        <f t="shared" si="1"/>
        <v>436</v>
      </c>
      <c r="G42" s="156">
        <f>F48/F125*100%</f>
        <v>0.21127000000000001</v>
      </c>
    </row>
    <row r="43" spans="1:7" ht="34.9" customHeight="1">
      <c r="A43" s="143">
        <v>3</v>
      </c>
      <c r="B43" s="132" t="s">
        <v>247</v>
      </c>
      <c r="C43" s="165" t="s">
        <v>4</v>
      </c>
      <c r="D43" s="166">
        <v>1</v>
      </c>
      <c r="E43" s="150">
        <v>369</v>
      </c>
      <c r="F43" s="167">
        <f t="shared" si="1"/>
        <v>369</v>
      </c>
      <c r="G43" s="157"/>
    </row>
    <row r="44" spans="1:7" ht="34.9" customHeight="1">
      <c r="A44" s="143">
        <v>4</v>
      </c>
      <c r="B44" s="132" t="s">
        <v>183</v>
      </c>
      <c r="C44" s="165" t="s">
        <v>4</v>
      </c>
      <c r="D44" s="166">
        <v>1</v>
      </c>
      <c r="E44" s="150">
        <v>94</v>
      </c>
      <c r="F44" s="167">
        <f t="shared" si="1"/>
        <v>94</v>
      </c>
      <c r="G44" s="157"/>
    </row>
    <row r="45" spans="1:7" ht="34.9" customHeight="1">
      <c r="A45" s="143">
        <v>5</v>
      </c>
      <c r="B45" s="132" t="s">
        <v>206</v>
      </c>
      <c r="C45" s="165" t="s">
        <v>4</v>
      </c>
      <c r="D45" s="166">
        <v>1</v>
      </c>
      <c r="E45" s="150">
        <v>380</v>
      </c>
      <c r="F45" s="167">
        <f t="shared" si="1"/>
        <v>380</v>
      </c>
      <c r="G45" s="157"/>
    </row>
    <row r="46" spans="1:7" ht="34.9" customHeight="1">
      <c r="A46" s="143">
        <v>6</v>
      </c>
      <c r="B46" s="132" t="s">
        <v>226</v>
      </c>
      <c r="C46" s="165" t="s">
        <v>4</v>
      </c>
      <c r="D46" s="166">
        <v>1</v>
      </c>
      <c r="E46" s="150">
        <v>135</v>
      </c>
      <c r="F46" s="167">
        <f t="shared" si="1"/>
        <v>135</v>
      </c>
      <c r="G46" s="157"/>
    </row>
    <row r="47" spans="1:7" ht="34.9" customHeight="1">
      <c r="A47" s="143">
        <v>7</v>
      </c>
      <c r="B47" s="132" t="s">
        <v>15</v>
      </c>
      <c r="C47" s="165" t="s">
        <v>4</v>
      </c>
      <c r="D47" s="166">
        <v>1</v>
      </c>
      <c r="E47" s="150">
        <v>505</v>
      </c>
      <c r="F47" s="167">
        <f t="shared" si="1"/>
        <v>505</v>
      </c>
      <c r="G47" s="157"/>
    </row>
    <row r="48" spans="1:7" ht="29.45" customHeight="1">
      <c r="A48" s="116"/>
      <c r="B48" s="142" t="s">
        <v>7</v>
      </c>
      <c r="C48" s="154"/>
      <c r="D48" s="153"/>
      <c r="E48" s="173"/>
      <c r="F48" s="134">
        <f>SUM(F41:F47)</f>
        <v>4471</v>
      </c>
      <c r="G48" s="158"/>
    </row>
    <row r="49" spans="1:7" ht="24" customHeight="1">
      <c r="A49" s="141"/>
      <c r="B49" s="131" t="s">
        <v>16</v>
      </c>
      <c r="C49" s="174"/>
      <c r="D49" s="169"/>
      <c r="E49" s="150"/>
      <c r="F49" s="167"/>
      <c r="G49" s="133"/>
    </row>
    <row r="50" spans="1:7" ht="31.9" customHeight="1">
      <c r="A50" s="143">
        <v>1</v>
      </c>
      <c r="B50" s="136" t="s">
        <v>17</v>
      </c>
      <c r="C50" s="165" t="s">
        <v>250</v>
      </c>
      <c r="D50" s="166">
        <v>4.25</v>
      </c>
      <c r="E50" s="150">
        <v>3.5</v>
      </c>
      <c r="F50" s="167">
        <f t="shared" ref="F50:F62" si="2">+ROUND(E50*D50,3)</f>
        <v>14.875</v>
      </c>
      <c r="G50" s="156">
        <f>F63/F125*100%</f>
        <v>3.7089999999999998E-2</v>
      </c>
    </row>
    <row r="51" spans="1:7" ht="31.9" customHeight="1">
      <c r="A51" s="143">
        <v>2</v>
      </c>
      <c r="B51" s="135" t="s">
        <v>18</v>
      </c>
      <c r="C51" s="138" t="s">
        <v>6</v>
      </c>
      <c r="D51" s="169">
        <v>7.65</v>
      </c>
      <c r="E51" s="150">
        <v>4.9260000000000002</v>
      </c>
      <c r="F51" s="167">
        <f t="shared" si="2"/>
        <v>37.683999999999997</v>
      </c>
      <c r="G51" s="157"/>
    </row>
    <row r="52" spans="1:7" ht="31.9" customHeight="1">
      <c r="A52" s="143">
        <v>3</v>
      </c>
      <c r="B52" s="136" t="s">
        <v>241</v>
      </c>
      <c r="C52" s="165" t="s">
        <v>250</v>
      </c>
      <c r="D52" s="166">
        <v>0.25</v>
      </c>
      <c r="E52" s="150">
        <v>17.393000000000001</v>
      </c>
      <c r="F52" s="167">
        <f t="shared" si="2"/>
        <v>4.3479999999999999</v>
      </c>
      <c r="G52" s="157"/>
    </row>
    <row r="53" spans="1:7" ht="31.9" customHeight="1">
      <c r="A53" s="143">
        <v>4</v>
      </c>
      <c r="B53" s="136" t="s">
        <v>242</v>
      </c>
      <c r="C53" s="165" t="s">
        <v>250</v>
      </c>
      <c r="D53" s="166">
        <v>0.88</v>
      </c>
      <c r="E53" s="150">
        <v>17.393000000000001</v>
      </c>
      <c r="F53" s="167">
        <f t="shared" si="2"/>
        <v>15.305999999999999</v>
      </c>
      <c r="G53" s="157"/>
    </row>
    <row r="54" spans="1:7" ht="31.9" customHeight="1">
      <c r="A54" s="143">
        <v>5</v>
      </c>
      <c r="B54" s="135" t="s">
        <v>243</v>
      </c>
      <c r="C54" s="174" t="s">
        <v>250</v>
      </c>
      <c r="D54" s="166">
        <v>1.1299999999999999</v>
      </c>
      <c r="E54" s="150">
        <v>65.566000000000003</v>
      </c>
      <c r="F54" s="167">
        <f t="shared" si="2"/>
        <v>74.09</v>
      </c>
      <c r="G54" s="157"/>
    </row>
    <row r="55" spans="1:7" ht="31.9" customHeight="1">
      <c r="A55" s="143">
        <v>6</v>
      </c>
      <c r="B55" s="135" t="s">
        <v>207</v>
      </c>
      <c r="C55" s="174" t="s">
        <v>250</v>
      </c>
      <c r="D55" s="166">
        <v>2</v>
      </c>
      <c r="E55" s="150">
        <v>65.566000000000003</v>
      </c>
      <c r="F55" s="167">
        <f t="shared" si="2"/>
        <v>131.13200000000001</v>
      </c>
      <c r="G55" s="157"/>
    </row>
    <row r="56" spans="1:7" ht="31.9" customHeight="1">
      <c r="A56" s="143">
        <v>7</v>
      </c>
      <c r="B56" s="135" t="s">
        <v>19</v>
      </c>
      <c r="C56" s="138" t="s">
        <v>6</v>
      </c>
      <c r="D56" s="170">
        <v>0.87</v>
      </c>
      <c r="E56" s="150">
        <v>75.218999999999994</v>
      </c>
      <c r="F56" s="167">
        <f t="shared" si="2"/>
        <v>65.441000000000003</v>
      </c>
      <c r="G56" s="157"/>
    </row>
    <row r="57" spans="1:7" ht="31.9" customHeight="1">
      <c r="A57" s="143">
        <v>8</v>
      </c>
      <c r="B57" s="135" t="s">
        <v>187</v>
      </c>
      <c r="C57" s="138" t="s">
        <v>3</v>
      </c>
      <c r="D57" s="166">
        <v>40</v>
      </c>
      <c r="E57" s="150">
        <v>1.206</v>
      </c>
      <c r="F57" s="167">
        <f t="shared" si="2"/>
        <v>48.24</v>
      </c>
      <c r="G57" s="157"/>
    </row>
    <row r="58" spans="1:7" ht="31.9" customHeight="1">
      <c r="A58" s="143">
        <v>9</v>
      </c>
      <c r="B58" s="135" t="s">
        <v>188</v>
      </c>
      <c r="C58" s="138" t="s">
        <v>3</v>
      </c>
      <c r="D58" s="169">
        <v>98</v>
      </c>
      <c r="E58" s="150">
        <v>1.0589999999999999</v>
      </c>
      <c r="F58" s="167">
        <f t="shared" si="2"/>
        <v>103.782</v>
      </c>
      <c r="G58" s="157"/>
    </row>
    <row r="59" spans="1:7" ht="31.9" customHeight="1">
      <c r="A59" s="143">
        <v>10</v>
      </c>
      <c r="B59" s="135" t="s">
        <v>189</v>
      </c>
      <c r="C59" s="138" t="s">
        <v>3</v>
      </c>
      <c r="D59" s="166">
        <v>253.38</v>
      </c>
      <c r="E59" s="150">
        <v>0.76500000000000001</v>
      </c>
      <c r="F59" s="167">
        <f t="shared" si="2"/>
        <v>193.83600000000001</v>
      </c>
      <c r="G59" s="157"/>
    </row>
    <row r="60" spans="1:7" ht="31.9" customHeight="1">
      <c r="A60" s="143">
        <v>11</v>
      </c>
      <c r="B60" s="135" t="s">
        <v>190</v>
      </c>
      <c r="C60" s="138" t="s">
        <v>14</v>
      </c>
      <c r="D60" s="169">
        <v>10</v>
      </c>
      <c r="E60" s="150">
        <v>0.66300000000000003</v>
      </c>
      <c r="F60" s="167">
        <f t="shared" si="2"/>
        <v>6.63</v>
      </c>
      <c r="G60" s="157"/>
    </row>
    <row r="61" spans="1:7" ht="31.9" customHeight="1">
      <c r="A61" s="143">
        <v>12</v>
      </c>
      <c r="B61" s="135" t="s">
        <v>191</v>
      </c>
      <c r="C61" s="138" t="s">
        <v>14</v>
      </c>
      <c r="D61" s="169">
        <v>1</v>
      </c>
      <c r="E61" s="150">
        <v>0.66300000000000003</v>
      </c>
      <c r="F61" s="167">
        <f t="shared" si="2"/>
        <v>0.66300000000000003</v>
      </c>
      <c r="G61" s="157"/>
    </row>
    <row r="62" spans="1:7" ht="31.9" customHeight="1">
      <c r="A62" s="143">
        <v>13</v>
      </c>
      <c r="B62" s="135" t="s">
        <v>20</v>
      </c>
      <c r="C62" s="138" t="s">
        <v>251</v>
      </c>
      <c r="D62" s="169">
        <v>75</v>
      </c>
      <c r="E62" s="150">
        <v>1.1839999999999999</v>
      </c>
      <c r="F62" s="167">
        <f t="shared" si="2"/>
        <v>88.8</v>
      </c>
      <c r="G62" s="157"/>
    </row>
    <row r="63" spans="1:7" ht="31.9" customHeight="1">
      <c r="A63" s="116"/>
      <c r="B63" s="142" t="s">
        <v>7</v>
      </c>
      <c r="C63" s="154"/>
      <c r="D63" s="153"/>
      <c r="E63" s="173"/>
      <c r="F63" s="134">
        <f>SUM(F50:F62)</f>
        <v>784.827</v>
      </c>
      <c r="G63" s="158"/>
    </row>
    <row r="64" spans="1:7" ht="31.9" customHeight="1">
      <c r="A64" s="141"/>
      <c r="B64" s="131" t="s">
        <v>21</v>
      </c>
      <c r="C64" s="174"/>
      <c r="D64" s="169"/>
      <c r="E64" s="150"/>
      <c r="F64" s="167"/>
      <c r="G64" s="133"/>
    </row>
    <row r="65" spans="1:7" ht="31.9" customHeight="1">
      <c r="A65" s="143">
        <v>1</v>
      </c>
      <c r="B65" s="136" t="s">
        <v>208</v>
      </c>
      <c r="C65" s="165" t="s">
        <v>4</v>
      </c>
      <c r="D65" s="166">
        <v>8</v>
      </c>
      <c r="E65" s="150">
        <v>49.045999999999999</v>
      </c>
      <c r="F65" s="167">
        <f t="shared" ref="F65" si="3">+ROUND(E65*D65,3)</f>
        <v>392.36799999999999</v>
      </c>
      <c r="G65" s="156">
        <f>F68/F125*100%</f>
        <v>7.1849999999999997E-2</v>
      </c>
    </row>
    <row r="66" spans="1:7" ht="31.9" customHeight="1">
      <c r="A66" s="141"/>
      <c r="B66" s="131" t="s">
        <v>194</v>
      </c>
      <c r="C66" s="174"/>
      <c r="D66" s="169"/>
      <c r="E66" s="150"/>
      <c r="F66" s="167"/>
      <c r="G66" s="157"/>
    </row>
    <row r="67" spans="1:7" ht="31.9" customHeight="1">
      <c r="A67" s="143">
        <v>1</v>
      </c>
      <c r="B67" s="136" t="s">
        <v>244</v>
      </c>
      <c r="C67" s="165" t="s">
        <v>4</v>
      </c>
      <c r="D67" s="166">
        <v>7</v>
      </c>
      <c r="E67" s="150">
        <v>161.15299999999999</v>
      </c>
      <c r="F67" s="167">
        <f t="shared" ref="F67" si="4">+ROUND(E67*D67,3)</f>
        <v>1128.0709999999999</v>
      </c>
      <c r="G67" s="157"/>
    </row>
    <row r="68" spans="1:7" ht="31.9" customHeight="1">
      <c r="A68" s="116"/>
      <c r="B68" s="142" t="s">
        <v>7</v>
      </c>
      <c r="C68" s="154"/>
      <c r="D68" s="153"/>
      <c r="E68" s="173"/>
      <c r="F68" s="134">
        <f>SUM(F65:F67)</f>
        <v>1520.4390000000001</v>
      </c>
      <c r="G68" s="158"/>
    </row>
    <row r="69" spans="1:7" ht="31.9" customHeight="1">
      <c r="A69" s="141"/>
      <c r="B69" s="131" t="s">
        <v>176</v>
      </c>
      <c r="C69" s="174"/>
      <c r="D69" s="138"/>
      <c r="E69" s="150"/>
      <c r="F69" s="167"/>
      <c r="G69" s="133"/>
    </row>
    <row r="70" spans="1:7" ht="31.9" customHeight="1">
      <c r="A70" s="143"/>
      <c r="B70" s="142" t="s">
        <v>22</v>
      </c>
      <c r="C70" s="138"/>
      <c r="D70" s="150"/>
      <c r="E70" s="150"/>
      <c r="F70" s="167"/>
      <c r="G70" s="133"/>
    </row>
    <row r="71" spans="1:7" ht="31.9" customHeight="1">
      <c r="A71" s="143">
        <v>1</v>
      </c>
      <c r="B71" s="136" t="s">
        <v>23</v>
      </c>
      <c r="C71" s="165" t="s">
        <v>250</v>
      </c>
      <c r="D71" s="150">
        <v>1.43</v>
      </c>
      <c r="E71" s="150">
        <v>17.393000000000001</v>
      </c>
      <c r="F71" s="167">
        <f t="shared" ref="F71:F76" si="5">+ROUND(E71*D71,3)</f>
        <v>24.872</v>
      </c>
      <c r="G71" s="156">
        <f>F91/F125*100%</f>
        <v>3.9789999999999999E-2</v>
      </c>
    </row>
    <row r="72" spans="1:7" ht="31.9" customHeight="1">
      <c r="A72" s="143">
        <v>2</v>
      </c>
      <c r="B72" s="136" t="s">
        <v>24</v>
      </c>
      <c r="C72" s="165" t="s">
        <v>250</v>
      </c>
      <c r="D72" s="150">
        <v>1.43</v>
      </c>
      <c r="E72" s="150">
        <v>49.009</v>
      </c>
      <c r="F72" s="167">
        <f t="shared" si="5"/>
        <v>70.082999999999998</v>
      </c>
      <c r="G72" s="157"/>
    </row>
    <row r="73" spans="1:7" ht="31.9" customHeight="1">
      <c r="A73" s="143">
        <v>3</v>
      </c>
      <c r="B73" s="135" t="s">
        <v>216</v>
      </c>
      <c r="C73" s="165" t="s">
        <v>14</v>
      </c>
      <c r="D73" s="150">
        <v>31.7</v>
      </c>
      <c r="E73" s="150">
        <v>0.47399999999999998</v>
      </c>
      <c r="F73" s="167">
        <f t="shared" si="5"/>
        <v>15.026</v>
      </c>
      <c r="G73" s="157"/>
    </row>
    <row r="74" spans="1:7" ht="31.9" customHeight="1">
      <c r="A74" s="143">
        <v>4</v>
      </c>
      <c r="B74" s="135" t="s">
        <v>25</v>
      </c>
      <c r="C74" s="138" t="s">
        <v>174</v>
      </c>
      <c r="D74" s="170">
        <v>0.43</v>
      </c>
      <c r="E74" s="150">
        <v>21.792999999999999</v>
      </c>
      <c r="F74" s="167">
        <f t="shared" si="5"/>
        <v>9.3710000000000004</v>
      </c>
      <c r="G74" s="157"/>
    </row>
    <row r="75" spans="1:7" ht="31.9" customHeight="1">
      <c r="A75" s="143">
        <v>5</v>
      </c>
      <c r="B75" s="135" t="s">
        <v>209</v>
      </c>
      <c r="C75" s="138" t="s">
        <v>175</v>
      </c>
      <c r="D75" s="169">
        <v>14.3</v>
      </c>
      <c r="E75" s="150">
        <v>8.16</v>
      </c>
      <c r="F75" s="167">
        <f t="shared" si="5"/>
        <v>116.688</v>
      </c>
      <c r="G75" s="157"/>
    </row>
    <row r="76" spans="1:7" ht="31.9" customHeight="1">
      <c r="A76" s="143">
        <v>6</v>
      </c>
      <c r="B76" s="136" t="s">
        <v>192</v>
      </c>
      <c r="C76" s="165" t="s">
        <v>250</v>
      </c>
      <c r="D76" s="150">
        <v>0.7</v>
      </c>
      <c r="E76" s="150">
        <v>57.975000000000001</v>
      </c>
      <c r="F76" s="167">
        <f t="shared" si="5"/>
        <v>40.582999999999998</v>
      </c>
      <c r="G76" s="157"/>
    </row>
    <row r="77" spans="1:7" ht="31.9" customHeight="1">
      <c r="A77" s="143"/>
      <c r="B77" s="142" t="s">
        <v>26</v>
      </c>
      <c r="C77" s="138"/>
      <c r="D77" s="150"/>
      <c r="E77" s="150"/>
      <c r="F77" s="167"/>
      <c r="G77" s="157"/>
    </row>
    <row r="78" spans="1:7" ht="31.9" customHeight="1">
      <c r="A78" s="143">
        <v>1</v>
      </c>
      <c r="B78" s="130" t="s">
        <v>27</v>
      </c>
      <c r="C78" s="175" t="s">
        <v>6</v>
      </c>
      <c r="D78" s="176">
        <v>0.65349999999999997</v>
      </c>
      <c r="E78" s="150">
        <v>114.649</v>
      </c>
      <c r="F78" s="167">
        <f t="shared" ref="F78:F102" si="6">+ROUND(E78*D78,3)</f>
        <v>74.923000000000002</v>
      </c>
      <c r="G78" s="157"/>
    </row>
    <row r="79" spans="1:7" ht="31.9" customHeight="1">
      <c r="A79" s="143">
        <v>2</v>
      </c>
      <c r="B79" s="136" t="s">
        <v>177</v>
      </c>
      <c r="C79" s="165" t="s">
        <v>3</v>
      </c>
      <c r="D79" s="150">
        <v>15.75</v>
      </c>
      <c r="E79" s="150">
        <v>4.34</v>
      </c>
      <c r="F79" s="167">
        <f t="shared" si="6"/>
        <v>68.355000000000004</v>
      </c>
      <c r="G79" s="157"/>
    </row>
    <row r="80" spans="1:7" ht="31.9" customHeight="1">
      <c r="A80" s="143">
        <v>3</v>
      </c>
      <c r="B80" s="136" t="s">
        <v>178</v>
      </c>
      <c r="C80" s="165" t="s">
        <v>3</v>
      </c>
      <c r="D80" s="150">
        <v>33.56</v>
      </c>
      <c r="E80" s="150">
        <v>3.2370000000000001</v>
      </c>
      <c r="F80" s="167">
        <f t="shared" si="6"/>
        <v>108.634</v>
      </c>
      <c r="G80" s="157"/>
    </row>
    <row r="81" spans="1:11" ht="31.9" customHeight="1">
      <c r="A81" s="143">
        <v>4</v>
      </c>
      <c r="B81" s="136" t="s">
        <v>179</v>
      </c>
      <c r="C81" s="165" t="s">
        <v>3</v>
      </c>
      <c r="D81" s="150">
        <v>29.4</v>
      </c>
      <c r="E81" s="150">
        <v>0.89800000000000002</v>
      </c>
      <c r="F81" s="167">
        <f t="shared" si="6"/>
        <v>26.401</v>
      </c>
      <c r="G81" s="157"/>
    </row>
    <row r="82" spans="1:11" ht="31.9" customHeight="1">
      <c r="A82" s="143">
        <v>5</v>
      </c>
      <c r="B82" s="136" t="s">
        <v>180</v>
      </c>
      <c r="C82" s="165" t="s">
        <v>3</v>
      </c>
      <c r="D82" s="150">
        <v>43.32</v>
      </c>
      <c r="E82" s="150">
        <v>1.1619999999999999</v>
      </c>
      <c r="F82" s="167">
        <f t="shared" si="6"/>
        <v>50.338000000000001</v>
      </c>
      <c r="G82" s="157"/>
    </row>
    <row r="83" spans="1:11" ht="31.9" customHeight="1">
      <c r="A83" s="143">
        <v>6</v>
      </c>
      <c r="B83" s="135" t="s">
        <v>210</v>
      </c>
      <c r="C83" s="138" t="s">
        <v>251</v>
      </c>
      <c r="D83" s="170">
        <v>21.04</v>
      </c>
      <c r="E83" s="150">
        <v>1.7150000000000001</v>
      </c>
      <c r="F83" s="167">
        <f t="shared" si="6"/>
        <v>36.084000000000003</v>
      </c>
      <c r="G83" s="157"/>
    </row>
    <row r="84" spans="1:11" ht="31.9" customHeight="1">
      <c r="A84" s="143">
        <v>7</v>
      </c>
      <c r="B84" s="135" t="s">
        <v>248</v>
      </c>
      <c r="C84" s="138" t="s">
        <v>251</v>
      </c>
      <c r="D84" s="170">
        <v>14.7</v>
      </c>
      <c r="E84" s="150">
        <v>5.2770000000000001</v>
      </c>
      <c r="F84" s="167">
        <f t="shared" si="6"/>
        <v>77.572000000000003</v>
      </c>
      <c r="G84" s="157"/>
    </row>
    <row r="85" spans="1:11" ht="31.9" customHeight="1">
      <c r="A85" s="143"/>
      <c r="B85" s="142" t="s">
        <v>28</v>
      </c>
      <c r="C85" s="138"/>
      <c r="D85" s="150"/>
      <c r="E85" s="150"/>
      <c r="F85" s="167"/>
      <c r="G85" s="157"/>
    </row>
    <row r="86" spans="1:11" ht="32.450000000000003" customHeight="1">
      <c r="A86" s="143">
        <v>1</v>
      </c>
      <c r="B86" s="130" t="s">
        <v>29</v>
      </c>
      <c r="C86" s="175" t="s">
        <v>6</v>
      </c>
      <c r="D86" s="176">
        <v>0.16600000000000001</v>
      </c>
      <c r="E86" s="150">
        <v>114.649</v>
      </c>
      <c r="F86" s="167">
        <f t="shared" si="6"/>
        <v>19.032</v>
      </c>
      <c r="G86" s="157"/>
    </row>
    <row r="87" spans="1:11" ht="32.450000000000003" customHeight="1">
      <c r="A87" s="143">
        <v>2</v>
      </c>
      <c r="B87" s="136" t="s">
        <v>181</v>
      </c>
      <c r="C87" s="165" t="s">
        <v>3</v>
      </c>
      <c r="D87" s="150">
        <v>11.2</v>
      </c>
      <c r="E87" s="150">
        <v>1.6919999999999999</v>
      </c>
      <c r="F87" s="167">
        <f t="shared" si="6"/>
        <v>18.95</v>
      </c>
      <c r="G87" s="157"/>
    </row>
    <row r="88" spans="1:11" ht="32.450000000000003" customHeight="1">
      <c r="A88" s="143">
        <v>3</v>
      </c>
      <c r="B88" s="136" t="s">
        <v>182</v>
      </c>
      <c r="C88" s="165" t="s">
        <v>3</v>
      </c>
      <c r="D88" s="150">
        <v>54.88</v>
      </c>
      <c r="E88" s="150">
        <v>1.1619999999999999</v>
      </c>
      <c r="F88" s="167">
        <f t="shared" si="6"/>
        <v>63.771000000000001</v>
      </c>
      <c r="G88" s="157"/>
    </row>
    <row r="89" spans="1:11" ht="32.450000000000003" customHeight="1">
      <c r="A89" s="143">
        <v>4</v>
      </c>
      <c r="B89" s="136" t="s">
        <v>217</v>
      </c>
      <c r="C89" s="165" t="s">
        <v>14</v>
      </c>
      <c r="D89" s="150">
        <v>6.4</v>
      </c>
      <c r="E89" s="150">
        <v>0.48499999999999999</v>
      </c>
      <c r="F89" s="167">
        <f t="shared" si="6"/>
        <v>3.1040000000000001</v>
      </c>
      <c r="G89" s="157"/>
    </row>
    <row r="90" spans="1:11" ht="32.450000000000003" customHeight="1">
      <c r="A90" s="143">
        <v>5</v>
      </c>
      <c r="B90" s="135" t="s">
        <v>210</v>
      </c>
      <c r="C90" s="138" t="s">
        <v>251</v>
      </c>
      <c r="D90" s="170">
        <v>10.6</v>
      </c>
      <c r="E90" s="150">
        <v>1.7150000000000001</v>
      </c>
      <c r="F90" s="167">
        <f t="shared" si="6"/>
        <v>18.178999999999998</v>
      </c>
      <c r="G90" s="157"/>
    </row>
    <row r="91" spans="1:11" ht="21" customHeight="1">
      <c r="A91" s="116"/>
      <c r="B91" s="142" t="s">
        <v>7</v>
      </c>
      <c r="C91" s="154"/>
      <c r="D91" s="153"/>
      <c r="E91" s="173"/>
      <c r="F91" s="134">
        <f>SUM(F71:F90)</f>
        <v>841.96600000000001</v>
      </c>
      <c r="G91" s="158"/>
      <c r="K91" s="129"/>
    </row>
    <row r="92" spans="1:11" s="147" customFormat="1" ht="25.15" customHeight="1">
      <c r="A92" s="143">
        <v>1</v>
      </c>
      <c r="B92" s="135" t="s">
        <v>30</v>
      </c>
      <c r="C92" s="138" t="s">
        <v>250</v>
      </c>
      <c r="D92" s="177">
        <v>0.87390000000000001</v>
      </c>
      <c r="E92" s="150">
        <v>3.5</v>
      </c>
      <c r="F92" s="167">
        <f t="shared" si="6"/>
        <v>3.0590000000000002</v>
      </c>
      <c r="G92" s="156">
        <f>F103/F125*100%</f>
        <v>0.12317</v>
      </c>
      <c r="K92" s="128"/>
    </row>
    <row r="93" spans="1:11" s="147" customFormat="1" ht="25.15" customHeight="1">
      <c r="A93" s="143">
        <v>2</v>
      </c>
      <c r="B93" s="135" t="s">
        <v>31</v>
      </c>
      <c r="C93" s="138" t="s">
        <v>6</v>
      </c>
      <c r="D93" s="178">
        <v>1.4077999999999999</v>
      </c>
      <c r="E93" s="150">
        <v>4.9249999999999998</v>
      </c>
      <c r="F93" s="167">
        <f t="shared" si="6"/>
        <v>6.9329999999999998</v>
      </c>
      <c r="G93" s="157"/>
    </row>
    <row r="94" spans="1:11" s="147" customFormat="1" ht="25.15" customHeight="1">
      <c r="A94" s="143">
        <v>3</v>
      </c>
      <c r="B94" s="136" t="s">
        <v>32</v>
      </c>
      <c r="C94" s="165" t="s">
        <v>250</v>
      </c>
      <c r="D94" s="150">
        <v>0.128</v>
      </c>
      <c r="E94" s="150">
        <v>17.393000000000001</v>
      </c>
      <c r="F94" s="167">
        <f t="shared" si="6"/>
        <v>2.226</v>
      </c>
      <c r="G94" s="157"/>
    </row>
    <row r="95" spans="1:11" s="147" customFormat="1" ht="25.15" customHeight="1">
      <c r="A95" s="143">
        <v>4</v>
      </c>
      <c r="B95" s="135" t="s">
        <v>33</v>
      </c>
      <c r="C95" s="174" t="s">
        <v>250</v>
      </c>
      <c r="D95" s="150">
        <v>0.8</v>
      </c>
      <c r="E95" s="150">
        <v>65.566000000000003</v>
      </c>
      <c r="F95" s="167">
        <f t="shared" si="6"/>
        <v>52.453000000000003</v>
      </c>
      <c r="G95" s="157"/>
    </row>
    <row r="96" spans="1:11" s="147" customFormat="1" ht="25.15" customHeight="1">
      <c r="A96" s="143">
        <v>5</v>
      </c>
      <c r="B96" s="136" t="s">
        <v>34</v>
      </c>
      <c r="C96" s="165" t="s">
        <v>3</v>
      </c>
      <c r="D96" s="179">
        <v>48</v>
      </c>
      <c r="E96" s="150">
        <v>10.035</v>
      </c>
      <c r="F96" s="167">
        <f t="shared" si="6"/>
        <v>481.68</v>
      </c>
      <c r="G96" s="157"/>
    </row>
    <row r="97" spans="1:10" s="147" customFormat="1" ht="25.15" customHeight="1">
      <c r="A97" s="143">
        <v>6</v>
      </c>
      <c r="B97" s="136" t="s">
        <v>35</v>
      </c>
      <c r="C97" s="165" t="s">
        <v>3</v>
      </c>
      <c r="D97" s="179">
        <v>8</v>
      </c>
      <c r="E97" s="150">
        <v>4.0910000000000002</v>
      </c>
      <c r="F97" s="167">
        <f t="shared" si="6"/>
        <v>32.728000000000002</v>
      </c>
      <c r="G97" s="157"/>
    </row>
    <row r="98" spans="1:10" s="147" customFormat="1" ht="25.15" customHeight="1">
      <c r="A98" s="143">
        <v>7</v>
      </c>
      <c r="B98" s="135" t="s">
        <v>195</v>
      </c>
      <c r="C98" s="138" t="s">
        <v>14</v>
      </c>
      <c r="D98" s="138">
        <v>5.6</v>
      </c>
      <c r="E98" s="150">
        <v>0.80600000000000005</v>
      </c>
      <c r="F98" s="167">
        <f t="shared" si="6"/>
        <v>4.5140000000000002</v>
      </c>
      <c r="G98" s="157"/>
    </row>
    <row r="99" spans="1:10" s="147" customFormat="1" ht="25.15" customHeight="1">
      <c r="A99" s="143">
        <v>8</v>
      </c>
      <c r="B99" s="135" t="s">
        <v>36</v>
      </c>
      <c r="C99" s="138" t="s">
        <v>251</v>
      </c>
      <c r="D99" s="180">
        <v>15.2</v>
      </c>
      <c r="E99" s="150">
        <v>1.224</v>
      </c>
      <c r="F99" s="167">
        <f t="shared" si="6"/>
        <v>18.605</v>
      </c>
      <c r="G99" s="157"/>
    </row>
    <row r="100" spans="1:10" s="147" customFormat="1" ht="25.15" customHeight="1">
      <c r="A100" s="143">
        <v>9</v>
      </c>
      <c r="B100" s="135" t="s">
        <v>37</v>
      </c>
      <c r="C100" s="138" t="s">
        <v>4</v>
      </c>
      <c r="D100" s="170">
        <v>8</v>
      </c>
      <c r="E100" s="150">
        <v>0.221</v>
      </c>
      <c r="F100" s="167">
        <f t="shared" si="6"/>
        <v>1.768</v>
      </c>
      <c r="G100" s="157"/>
    </row>
    <row r="101" spans="1:10" s="147" customFormat="1" ht="25.15" customHeight="1">
      <c r="A101" s="143">
        <v>10</v>
      </c>
      <c r="B101" s="135" t="s">
        <v>245</v>
      </c>
      <c r="C101" s="138" t="s">
        <v>4</v>
      </c>
      <c r="D101" s="138">
        <v>8</v>
      </c>
      <c r="E101" s="150">
        <v>210</v>
      </c>
      <c r="F101" s="167">
        <f t="shared" si="6"/>
        <v>1680</v>
      </c>
      <c r="G101" s="157"/>
    </row>
    <row r="102" spans="1:10" ht="28.15" customHeight="1">
      <c r="A102" s="143">
        <v>10</v>
      </c>
      <c r="B102" s="135" t="s">
        <v>193</v>
      </c>
      <c r="C102" s="138" t="s">
        <v>4</v>
      </c>
      <c r="D102" s="138">
        <v>8</v>
      </c>
      <c r="E102" s="150">
        <v>40.314999999999998</v>
      </c>
      <c r="F102" s="167">
        <f t="shared" si="6"/>
        <v>322.52</v>
      </c>
      <c r="G102" s="157"/>
      <c r="I102" s="129"/>
      <c r="J102" s="129"/>
    </row>
    <row r="103" spans="1:10" ht="18" customHeight="1">
      <c r="A103" s="116"/>
      <c r="B103" s="142" t="s">
        <v>7</v>
      </c>
      <c r="C103" s="154"/>
      <c r="D103" s="153"/>
      <c r="E103" s="173"/>
      <c r="F103" s="134">
        <f>SUM(F92:F102)</f>
        <v>2606.4859999999999</v>
      </c>
      <c r="G103" s="158"/>
      <c r="J103" s="129"/>
    </row>
    <row r="104" spans="1:10" s="147" customFormat="1" ht="19.899999999999999" customHeight="1">
      <c r="A104" s="154"/>
      <c r="B104" s="127" t="s">
        <v>38</v>
      </c>
      <c r="C104" s="127"/>
      <c r="D104" s="127"/>
      <c r="E104" s="127"/>
      <c r="F104" s="126"/>
      <c r="G104" s="125"/>
    </row>
    <row r="105" spans="1:10" s="147" customFormat="1" ht="24" customHeight="1">
      <c r="A105" s="143">
        <v>1</v>
      </c>
      <c r="B105" s="151" t="s">
        <v>39</v>
      </c>
      <c r="C105" s="138" t="s">
        <v>250</v>
      </c>
      <c r="D105" s="150">
        <v>5.8</v>
      </c>
      <c r="E105" s="150">
        <v>6.173</v>
      </c>
      <c r="F105" s="167">
        <f t="shared" ref="F105:F123" si="7">+ROUND(E105*D105,3)</f>
        <v>35.802999999999997</v>
      </c>
      <c r="G105" s="156">
        <f>F124/F125*100%</f>
        <v>1.6619999999999999E-2</v>
      </c>
      <c r="J105" s="128"/>
    </row>
    <row r="106" spans="1:10" s="147" customFormat="1" ht="30.6" customHeight="1">
      <c r="A106" s="143">
        <v>2</v>
      </c>
      <c r="B106" s="151" t="s">
        <v>249</v>
      </c>
      <c r="C106" s="138" t="s">
        <v>6</v>
      </c>
      <c r="D106" s="170">
        <v>2.88</v>
      </c>
      <c r="E106" s="150">
        <v>4.9249999999999998</v>
      </c>
      <c r="F106" s="167">
        <f t="shared" si="7"/>
        <v>14.183999999999999</v>
      </c>
      <c r="G106" s="157"/>
    </row>
    <row r="107" spans="1:10" s="147" customFormat="1" ht="24" customHeight="1">
      <c r="A107" s="143">
        <v>3</v>
      </c>
      <c r="B107" s="124" t="s">
        <v>211</v>
      </c>
      <c r="C107" s="165" t="s">
        <v>250</v>
      </c>
      <c r="D107" s="150">
        <v>1.6</v>
      </c>
      <c r="E107" s="150">
        <v>7.9909999999999997</v>
      </c>
      <c r="F107" s="167">
        <f t="shared" si="7"/>
        <v>12.786</v>
      </c>
      <c r="G107" s="157"/>
    </row>
    <row r="108" spans="1:10" s="147" customFormat="1" ht="24" customHeight="1">
      <c r="A108" s="143">
        <v>4</v>
      </c>
      <c r="B108" s="151" t="s">
        <v>40</v>
      </c>
      <c r="C108" s="138" t="s">
        <v>250</v>
      </c>
      <c r="D108" s="150">
        <v>4.2</v>
      </c>
      <c r="E108" s="150">
        <v>1.4630000000000001</v>
      </c>
      <c r="F108" s="167">
        <f t="shared" si="7"/>
        <v>6.1449999999999996</v>
      </c>
      <c r="G108" s="157"/>
    </row>
    <row r="109" spans="1:10" s="147" customFormat="1" ht="33.75" customHeight="1">
      <c r="A109" s="143">
        <v>5</v>
      </c>
      <c r="B109" s="151" t="s">
        <v>218</v>
      </c>
      <c r="C109" s="138" t="s">
        <v>3</v>
      </c>
      <c r="D109" s="170">
        <v>32</v>
      </c>
      <c r="E109" s="150">
        <v>1.17</v>
      </c>
      <c r="F109" s="167">
        <f t="shared" si="7"/>
        <v>37.44</v>
      </c>
      <c r="G109" s="157"/>
    </row>
    <row r="110" spans="1:10" s="147" customFormat="1" ht="33.75" customHeight="1">
      <c r="A110" s="143">
        <v>6</v>
      </c>
      <c r="B110" s="151" t="s">
        <v>219</v>
      </c>
      <c r="C110" s="138" t="s">
        <v>3</v>
      </c>
      <c r="D110" s="170">
        <v>15</v>
      </c>
      <c r="E110" s="150">
        <v>1.0229999999999999</v>
      </c>
      <c r="F110" s="167">
        <f t="shared" si="7"/>
        <v>15.345000000000001</v>
      </c>
      <c r="G110" s="157"/>
    </row>
    <row r="111" spans="1:10" s="147" customFormat="1" ht="33.75" customHeight="1">
      <c r="A111" s="143">
        <v>7</v>
      </c>
      <c r="B111" s="151" t="s">
        <v>220</v>
      </c>
      <c r="C111" s="138" t="s">
        <v>3</v>
      </c>
      <c r="D111" s="170">
        <v>8</v>
      </c>
      <c r="E111" s="150">
        <v>0.94899999999999995</v>
      </c>
      <c r="F111" s="167">
        <f t="shared" si="7"/>
        <v>7.5919999999999996</v>
      </c>
      <c r="G111" s="157"/>
    </row>
    <row r="112" spans="1:10" s="147" customFormat="1" ht="24" customHeight="1">
      <c r="A112" s="143">
        <v>9</v>
      </c>
      <c r="B112" s="151" t="s">
        <v>221</v>
      </c>
      <c r="C112" s="138" t="s">
        <v>4</v>
      </c>
      <c r="D112" s="170">
        <v>1</v>
      </c>
      <c r="E112" s="150">
        <v>9.9019999999999992</v>
      </c>
      <c r="F112" s="167">
        <f t="shared" si="7"/>
        <v>9.9019999999999992</v>
      </c>
      <c r="G112" s="157"/>
    </row>
    <row r="113" spans="1:7" s="147" customFormat="1" ht="24" customHeight="1">
      <c r="A113" s="143">
        <v>9</v>
      </c>
      <c r="B113" s="151" t="s">
        <v>222</v>
      </c>
      <c r="C113" s="138" t="s">
        <v>4</v>
      </c>
      <c r="D113" s="170">
        <v>1</v>
      </c>
      <c r="E113" s="150">
        <v>8.6419999999999995</v>
      </c>
      <c r="F113" s="167">
        <f t="shared" si="7"/>
        <v>8.6419999999999995</v>
      </c>
      <c r="G113" s="157"/>
    </row>
    <row r="114" spans="1:7" s="147" customFormat="1" ht="24" customHeight="1">
      <c r="A114" s="143">
        <v>11</v>
      </c>
      <c r="B114" s="151" t="s">
        <v>246</v>
      </c>
      <c r="C114" s="138" t="s">
        <v>4</v>
      </c>
      <c r="D114" s="170">
        <v>2</v>
      </c>
      <c r="E114" s="150">
        <v>19.675999999999998</v>
      </c>
      <c r="F114" s="167">
        <f t="shared" si="7"/>
        <v>39.351999999999997</v>
      </c>
      <c r="G114" s="157"/>
    </row>
    <row r="115" spans="1:7" s="147" customFormat="1" ht="24" customHeight="1">
      <c r="A115" s="143">
        <v>14</v>
      </c>
      <c r="B115" s="151" t="s">
        <v>184</v>
      </c>
      <c r="C115" s="138" t="s">
        <v>4</v>
      </c>
      <c r="D115" s="170">
        <v>1</v>
      </c>
      <c r="E115" s="150">
        <v>6.4329999999999998</v>
      </c>
      <c r="F115" s="167">
        <f t="shared" si="7"/>
        <v>6.4329999999999998</v>
      </c>
      <c r="G115" s="157"/>
    </row>
    <row r="116" spans="1:7" s="147" customFormat="1" ht="24" customHeight="1">
      <c r="A116" s="143">
        <v>10</v>
      </c>
      <c r="B116" s="151" t="s">
        <v>185</v>
      </c>
      <c r="C116" s="138" t="s">
        <v>4</v>
      </c>
      <c r="D116" s="170">
        <v>4</v>
      </c>
      <c r="E116" s="150">
        <v>8.2129999999999992</v>
      </c>
      <c r="F116" s="167">
        <f t="shared" si="7"/>
        <v>32.851999999999997</v>
      </c>
      <c r="G116" s="157"/>
    </row>
    <row r="117" spans="1:7" s="147" customFormat="1" ht="24" customHeight="1">
      <c r="A117" s="143">
        <v>13</v>
      </c>
      <c r="B117" s="151" t="s">
        <v>186</v>
      </c>
      <c r="C117" s="138" t="s">
        <v>4</v>
      </c>
      <c r="D117" s="170">
        <v>2</v>
      </c>
      <c r="E117" s="150">
        <v>6.9649999999999999</v>
      </c>
      <c r="F117" s="167">
        <f t="shared" si="7"/>
        <v>13.93</v>
      </c>
      <c r="G117" s="157"/>
    </row>
    <row r="118" spans="1:7" s="147" customFormat="1" ht="24" customHeight="1">
      <c r="A118" s="143">
        <v>16</v>
      </c>
      <c r="B118" s="151" t="s">
        <v>212</v>
      </c>
      <c r="C118" s="138" t="s">
        <v>4</v>
      </c>
      <c r="D118" s="170">
        <v>1</v>
      </c>
      <c r="E118" s="150">
        <v>6.1989999999999998</v>
      </c>
      <c r="F118" s="167">
        <f t="shared" si="7"/>
        <v>6.1989999999999998</v>
      </c>
      <c r="G118" s="157"/>
    </row>
    <row r="119" spans="1:7" s="147" customFormat="1" ht="24" customHeight="1">
      <c r="A119" s="143">
        <v>16</v>
      </c>
      <c r="B119" s="151" t="s">
        <v>213</v>
      </c>
      <c r="C119" s="138" t="s">
        <v>4</v>
      </c>
      <c r="D119" s="170">
        <v>1</v>
      </c>
      <c r="E119" s="150">
        <v>5.8479999999999999</v>
      </c>
      <c r="F119" s="167">
        <f t="shared" si="7"/>
        <v>5.8479999999999999</v>
      </c>
      <c r="G119" s="157"/>
    </row>
    <row r="120" spans="1:7" s="147" customFormat="1" ht="24" customHeight="1">
      <c r="A120" s="143">
        <v>17</v>
      </c>
      <c r="B120" s="151" t="s">
        <v>214</v>
      </c>
      <c r="C120" s="138" t="s">
        <v>4</v>
      </c>
      <c r="D120" s="170">
        <v>1</v>
      </c>
      <c r="E120" s="150">
        <v>2.8980000000000001</v>
      </c>
      <c r="F120" s="167">
        <f t="shared" si="7"/>
        <v>2.8980000000000001</v>
      </c>
      <c r="G120" s="157"/>
    </row>
    <row r="121" spans="1:7" s="147" customFormat="1" ht="24" customHeight="1">
      <c r="A121" s="143">
        <v>19</v>
      </c>
      <c r="B121" s="151" t="s">
        <v>215</v>
      </c>
      <c r="C121" s="138" t="s">
        <v>4</v>
      </c>
      <c r="D121" s="170">
        <v>8</v>
      </c>
      <c r="E121" s="150">
        <v>2.5990000000000002</v>
      </c>
      <c r="F121" s="167">
        <f t="shared" si="7"/>
        <v>20.792000000000002</v>
      </c>
      <c r="G121" s="157"/>
    </row>
    <row r="122" spans="1:7" s="147" customFormat="1" ht="24" customHeight="1">
      <c r="A122" s="143">
        <v>24</v>
      </c>
      <c r="B122" s="151" t="s">
        <v>223</v>
      </c>
      <c r="C122" s="138" t="s">
        <v>4</v>
      </c>
      <c r="D122" s="170">
        <v>8</v>
      </c>
      <c r="E122" s="150">
        <v>7.6109999999999998</v>
      </c>
      <c r="F122" s="167">
        <f t="shared" si="7"/>
        <v>60.887999999999998</v>
      </c>
      <c r="G122" s="157"/>
    </row>
    <row r="123" spans="1:7" s="147" customFormat="1" ht="24" customHeight="1">
      <c r="A123" s="143">
        <v>23</v>
      </c>
      <c r="B123" s="151" t="s">
        <v>227</v>
      </c>
      <c r="C123" s="138" t="s">
        <v>4</v>
      </c>
      <c r="D123" s="170">
        <v>2</v>
      </c>
      <c r="E123" s="150">
        <v>7.3319999999999999</v>
      </c>
      <c r="F123" s="167">
        <f t="shared" si="7"/>
        <v>14.664</v>
      </c>
      <c r="G123" s="157"/>
    </row>
    <row r="124" spans="1:7" ht="22.9" customHeight="1">
      <c r="A124" s="116"/>
      <c r="B124" s="142" t="s">
        <v>7</v>
      </c>
      <c r="C124" s="154"/>
      <c r="D124" s="153"/>
      <c r="E124" s="173"/>
      <c r="F124" s="134">
        <f>SUM(F105:F123)</f>
        <v>351.69499999999999</v>
      </c>
      <c r="G124" s="158"/>
    </row>
    <row r="125" spans="1:7" ht="25.5" customHeight="1">
      <c r="A125" s="138"/>
      <c r="B125" s="123" t="s">
        <v>196</v>
      </c>
      <c r="C125" s="122"/>
      <c r="D125" s="121"/>
      <c r="E125" s="121"/>
      <c r="F125" s="120">
        <f>F124+F103+F91+F68+F63+F48+F40+F20</f>
        <v>21162.01</v>
      </c>
      <c r="G125" s="119">
        <f>G105+G92+G71+G65+G42+G50+G22+G10</f>
        <v>1</v>
      </c>
    </row>
    <row r="126" spans="1:7" ht="25.5" customHeight="1">
      <c r="A126" s="138"/>
      <c r="B126" s="123" t="s">
        <v>43</v>
      </c>
      <c r="C126" s="122"/>
      <c r="D126" s="121"/>
      <c r="E126" s="121"/>
      <c r="F126" s="120">
        <f>F125*20%</f>
        <v>4232.402</v>
      </c>
      <c r="G126" s="118"/>
    </row>
    <row r="127" spans="1:7" ht="25.5" customHeight="1">
      <c r="A127" s="138"/>
      <c r="B127" s="123" t="s">
        <v>196</v>
      </c>
      <c r="C127" s="122"/>
      <c r="D127" s="121"/>
      <c r="E127" s="121"/>
      <c r="F127" s="120">
        <f>F125+F126</f>
        <v>25394.412</v>
      </c>
      <c r="G127" s="118"/>
    </row>
  </sheetData>
  <mergeCells count="10">
    <mergeCell ref="A1:G1"/>
    <mergeCell ref="G22:G40"/>
    <mergeCell ref="G42:G48"/>
    <mergeCell ref="G50:G63"/>
    <mergeCell ref="G65:G68"/>
    <mergeCell ref="G71:G91"/>
    <mergeCell ref="A2:G5"/>
    <mergeCell ref="G105:G124"/>
    <mergeCell ref="G10:G20"/>
    <mergeCell ref="G92:G103"/>
  </mergeCells>
  <pageMargins left="0.2" right="0.2" top="0.27" bottom="0.24" header="0.2" footer="0.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30"/>
  <sheetViews>
    <sheetView view="pageBreakPreview" topLeftCell="A115" zoomScaleNormal="100" zoomScaleSheetLayoutView="100" workbookViewId="0">
      <selection activeCell="K128" sqref="K128"/>
    </sheetView>
  </sheetViews>
  <sheetFormatPr defaultRowHeight="12.75"/>
  <cols>
    <col min="1" max="1" width="4.140625" customWidth="1"/>
    <col min="2" max="2" width="32.5703125" style="1" customWidth="1"/>
    <col min="4" max="4" width="9.140625" customWidth="1"/>
    <col min="5" max="5" width="10.5703125" customWidth="1"/>
    <col min="6" max="6" width="12" customWidth="1"/>
    <col min="7" max="7" width="9.140625" style="100"/>
    <col min="9" max="10" width="9.5703125" bestFit="1" customWidth="1"/>
  </cols>
  <sheetData>
    <row r="1" spans="1:7">
      <c r="A1" s="155" t="s">
        <v>44</v>
      </c>
      <c r="B1" s="155"/>
      <c r="C1" s="155"/>
      <c r="D1" s="155"/>
      <c r="E1" s="155"/>
      <c r="F1" s="155"/>
      <c r="G1" s="155"/>
    </row>
    <row r="2" spans="1:7" ht="13.15" customHeight="1">
      <c r="A2" s="155"/>
      <c r="B2" s="155"/>
      <c r="C2" s="155"/>
      <c r="D2" s="155"/>
      <c r="E2" s="155"/>
      <c r="F2" s="155"/>
      <c r="G2" s="155"/>
    </row>
    <row r="3" spans="1:7">
      <c r="A3" s="155"/>
      <c r="B3" s="155"/>
      <c r="C3" s="155"/>
      <c r="D3" s="155"/>
      <c r="E3" s="155"/>
      <c r="F3" s="155"/>
      <c r="G3" s="155"/>
    </row>
    <row r="4" spans="1:7">
      <c r="A4" s="155"/>
      <c r="B4" s="155"/>
      <c r="C4" s="155"/>
      <c r="D4" s="155"/>
      <c r="E4" s="155"/>
      <c r="F4" s="155"/>
      <c r="G4" s="155"/>
    </row>
    <row r="5" spans="1:7" ht="13.9" customHeight="1">
      <c r="A5" s="155"/>
      <c r="B5" s="155"/>
      <c r="C5" s="155"/>
      <c r="D5" s="155"/>
      <c r="E5" s="155"/>
      <c r="F5" s="155"/>
      <c r="G5" s="155"/>
    </row>
    <row r="6" spans="1:7" ht="15.75">
      <c r="A6" s="163" t="s">
        <v>45</v>
      </c>
      <c r="B6" s="163"/>
      <c r="C6" s="163"/>
      <c r="D6" s="163"/>
      <c r="E6" s="163"/>
      <c r="F6" s="163"/>
      <c r="G6" s="163"/>
    </row>
    <row r="7" spans="1:7" ht="13.5">
      <c r="A7" s="3"/>
      <c r="B7" s="4"/>
      <c r="C7" s="3"/>
      <c r="D7" s="5"/>
      <c r="E7" s="3"/>
      <c r="F7" s="2"/>
    </row>
    <row r="8" spans="1:7" ht="60" customHeight="1">
      <c r="A8" s="6" t="s">
        <v>1</v>
      </c>
      <c r="B8" s="7" t="s">
        <v>46</v>
      </c>
      <c r="C8" s="8" t="s">
        <v>47</v>
      </c>
      <c r="D8" s="9" t="s">
        <v>48</v>
      </c>
      <c r="E8" s="9" t="s">
        <v>49</v>
      </c>
      <c r="F8" s="8" t="s">
        <v>50</v>
      </c>
      <c r="G8" s="107" t="s">
        <v>51</v>
      </c>
    </row>
    <row r="9" spans="1:7">
      <c r="A9" s="10"/>
      <c r="B9" s="10"/>
      <c r="C9" s="11"/>
      <c r="D9" s="12"/>
      <c r="E9" s="10"/>
      <c r="F9" s="10" t="s">
        <v>0</v>
      </c>
      <c r="G9" s="101" t="s">
        <v>42</v>
      </c>
    </row>
    <row r="10" spans="1:7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</row>
    <row r="11" spans="1:7" ht="28.15" customHeight="1">
      <c r="A11" s="15"/>
      <c r="B11" s="16" t="s">
        <v>52</v>
      </c>
      <c r="C11" s="17"/>
      <c r="D11" s="18"/>
      <c r="E11" s="19"/>
      <c r="F11" s="14"/>
      <c r="G11" s="102"/>
    </row>
    <row r="12" spans="1:7" ht="28.15" customHeight="1">
      <c r="A12" s="6">
        <v>1</v>
      </c>
      <c r="B12" s="20" t="s">
        <v>53</v>
      </c>
      <c r="C12" s="17" t="s">
        <v>54</v>
      </c>
      <c r="D12" s="18">
        <v>4.3</v>
      </c>
      <c r="E12" s="21">
        <v>25.63</v>
      </c>
      <c r="F12" s="22">
        <f>E12*D12</f>
        <v>110.209</v>
      </c>
      <c r="G12" s="160">
        <f>F22/F128*100%</f>
        <v>6.3469999999999999E-2</v>
      </c>
    </row>
    <row r="13" spans="1:7" ht="49.9" customHeight="1">
      <c r="A13" s="6">
        <v>2</v>
      </c>
      <c r="B13" s="23" t="s">
        <v>55</v>
      </c>
      <c r="C13" s="17" t="s">
        <v>56</v>
      </c>
      <c r="D13" s="18">
        <v>88</v>
      </c>
      <c r="E13" s="21">
        <v>1.4</v>
      </c>
      <c r="F13" s="22">
        <f>E13*D13</f>
        <v>123.2</v>
      </c>
      <c r="G13" s="161"/>
    </row>
    <row r="14" spans="1:7" ht="28.15" customHeight="1">
      <c r="A14" s="6">
        <v>3</v>
      </c>
      <c r="B14" s="24" t="s">
        <v>57</v>
      </c>
      <c r="C14" s="25" t="s">
        <v>58</v>
      </c>
      <c r="D14" s="18">
        <v>3</v>
      </c>
      <c r="E14" s="21">
        <v>3.5</v>
      </c>
      <c r="F14" s="22">
        <f>E14*D14</f>
        <v>10.5</v>
      </c>
      <c r="G14" s="161"/>
    </row>
    <row r="15" spans="1:7" ht="28.15" customHeight="1">
      <c r="A15" s="6">
        <v>4</v>
      </c>
      <c r="B15" s="20" t="s">
        <v>59</v>
      </c>
      <c r="C15" s="17" t="s">
        <v>54</v>
      </c>
      <c r="D15" s="26">
        <v>63</v>
      </c>
      <c r="E15" s="21">
        <v>3.2589999999999999</v>
      </c>
      <c r="F15" s="22">
        <f>E15*D15</f>
        <v>205.31700000000001</v>
      </c>
      <c r="G15" s="161"/>
    </row>
    <row r="16" spans="1:7" ht="28.15" customHeight="1">
      <c r="A16" s="6">
        <v>5</v>
      </c>
      <c r="B16" s="24" t="s">
        <v>60</v>
      </c>
      <c r="C16" s="17" t="s">
        <v>54</v>
      </c>
      <c r="D16" s="109">
        <v>4.7</v>
      </c>
      <c r="E16" s="21">
        <v>24.183</v>
      </c>
      <c r="F16" s="22">
        <f>E16*D16</f>
        <v>113.66</v>
      </c>
      <c r="G16" s="161"/>
    </row>
    <row r="17" spans="1:7" ht="28.15" customHeight="1">
      <c r="A17" s="6">
        <v>6</v>
      </c>
      <c r="B17" s="24" t="s">
        <v>61</v>
      </c>
      <c r="C17" s="17" t="s">
        <v>56</v>
      </c>
      <c r="D17" s="110">
        <v>16</v>
      </c>
      <c r="E17" s="21">
        <v>0.745</v>
      </c>
      <c r="F17" s="22">
        <f>E17*D17</f>
        <v>11.92</v>
      </c>
      <c r="G17" s="161"/>
    </row>
    <row r="18" spans="1:7" ht="34.9" customHeight="1">
      <c r="A18" s="6">
        <v>7</v>
      </c>
      <c r="B18" s="20" t="s">
        <v>62</v>
      </c>
      <c r="C18" s="25" t="s">
        <v>63</v>
      </c>
      <c r="D18" s="21">
        <v>1.2</v>
      </c>
      <c r="E18" s="21">
        <v>68.323999999999998</v>
      </c>
      <c r="F18" s="22">
        <f>E18*D18</f>
        <v>81.989000000000004</v>
      </c>
      <c r="G18" s="161"/>
    </row>
    <row r="19" spans="1:7" ht="28.15" customHeight="1">
      <c r="A19" s="6">
        <v>8</v>
      </c>
      <c r="B19" s="20" t="s">
        <v>64</v>
      </c>
      <c r="C19" s="25" t="s">
        <v>63</v>
      </c>
      <c r="D19" s="21">
        <v>0.8</v>
      </c>
      <c r="E19" s="21">
        <v>68.323999999999998</v>
      </c>
      <c r="F19" s="22">
        <f>E19*D19</f>
        <v>54.658999999999999</v>
      </c>
      <c r="G19" s="161"/>
    </row>
    <row r="20" spans="1:7" ht="28.15" customHeight="1">
      <c r="A20" s="6">
        <v>9</v>
      </c>
      <c r="B20" s="20" t="s">
        <v>65</v>
      </c>
      <c r="C20" s="25" t="s">
        <v>66</v>
      </c>
      <c r="D20" s="18">
        <v>460</v>
      </c>
      <c r="E20" s="21">
        <v>7.2999999999999995E-2</v>
      </c>
      <c r="F20" s="22">
        <f>E20*D20</f>
        <v>33.58</v>
      </c>
      <c r="G20" s="161"/>
    </row>
    <row r="21" spans="1:7" ht="34.15" customHeight="1">
      <c r="A21" s="6">
        <v>10</v>
      </c>
      <c r="B21" s="23" t="s">
        <v>67</v>
      </c>
      <c r="C21" s="25" t="s">
        <v>63</v>
      </c>
      <c r="D21" s="111">
        <v>121.4</v>
      </c>
      <c r="E21" s="21">
        <v>4.9260000000000002</v>
      </c>
      <c r="F21" s="22">
        <f>E21*D21</f>
        <v>598.01599999999996</v>
      </c>
      <c r="G21" s="161"/>
    </row>
    <row r="22" spans="1:7" ht="28.15" customHeight="1">
      <c r="A22" s="27"/>
      <c r="B22" s="28" t="s">
        <v>68</v>
      </c>
      <c r="C22" s="29"/>
      <c r="D22" s="30"/>
      <c r="E22" s="31"/>
      <c r="F22" s="32">
        <f>SUM(F12:F21)</f>
        <v>1343.05</v>
      </c>
      <c r="G22" s="162"/>
    </row>
    <row r="23" spans="1:7" ht="28.15" customHeight="1">
      <c r="A23" s="15"/>
      <c r="B23" s="33" t="s">
        <v>69</v>
      </c>
      <c r="C23" s="17"/>
      <c r="D23" s="18"/>
      <c r="E23" s="21"/>
      <c r="F23" s="22"/>
      <c r="G23" s="103"/>
    </row>
    <row r="24" spans="1:7" ht="40.15" customHeight="1">
      <c r="A24" s="34">
        <v>1</v>
      </c>
      <c r="B24" s="23" t="s">
        <v>70</v>
      </c>
      <c r="C24" s="17" t="s">
        <v>54</v>
      </c>
      <c r="D24" s="18">
        <v>11.4</v>
      </c>
      <c r="E24" s="21">
        <v>3.5</v>
      </c>
      <c r="F24" s="22">
        <f>E24*D24</f>
        <v>39.9</v>
      </c>
      <c r="G24" s="160">
        <f>F42/F128*100%</f>
        <v>0.43675000000000003</v>
      </c>
    </row>
    <row r="25" spans="1:7" ht="28.15" customHeight="1">
      <c r="A25" s="34">
        <v>2</v>
      </c>
      <c r="B25" s="35" t="s">
        <v>71</v>
      </c>
      <c r="C25" s="25" t="s">
        <v>63</v>
      </c>
      <c r="D25" s="36">
        <v>20.52</v>
      </c>
      <c r="E25" s="21">
        <v>3.6539999999999999</v>
      </c>
      <c r="F25" s="22">
        <f>E25*D25</f>
        <v>74.98</v>
      </c>
      <c r="G25" s="161"/>
    </row>
    <row r="26" spans="1:7" ht="28.15" customHeight="1">
      <c r="A26" s="34">
        <v>3</v>
      </c>
      <c r="B26" s="35" t="s">
        <v>72</v>
      </c>
      <c r="C26" s="17" t="s">
        <v>56</v>
      </c>
      <c r="D26" s="37">
        <v>162</v>
      </c>
      <c r="E26" s="21">
        <v>12.936999999999999</v>
      </c>
      <c r="F26" s="22">
        <f>E26*D26</f>
        <v>2095.7939999999999</v>
      </c>
      <c r="G26" s="161"/>
    </row>
    <row r="27" spans="1:7" ht="34.15" customHeight="1">
      <c r="A27" s="34">
        <v>4</v>
      </c>
      <c r="B27" s="35" t="s">
        <v>73</v>
      </c>
      <c r="C27" s="17" t="s">
        <v>54</v>
      </c>
      <c r="D27" s="18">
        <v>6.2</v>
      </c>
      <c r="E27" s="21">
        <v>3.5</v>
      </c>
      <c r="F27" s="22">
        <f>E27*D27</f>
        <v>21.7</v>
      </c>
      <c r="G27" s="161"/>
    </row>
    <row r="28" spans="1:7" ht="28.15" customHeight="1">
      <c r="A28" s="34">
        <v>5</v>
      </c>
      <c r="B28" s="35" t="s">
        <v>71</v>
      </c>
      <c r="C28" s="25" t="s">
        <v>63</v>
      </c>
      <c r="D28" s="37">
        <v>11.16</v>
      </c>
      <c r="E28" s="21">
        <v>3.6539999999999999</v>
      </c>
      <c r="F28" s="22">
        <f>E28*D28</f>
        <v>40.779000000000003</v>
      </c>
      <c r="G28" s="161"/>
    </row>
    <row r="29" spans="1:7" ht="28.15" customHeight="1">
      <c r="A29" s="34">
        <v>6</v>
      </c>
      <c r="B29" s="23" t="s">
        <v>74</v>
      </c>
      <c r="C29" s="17" t="s">
        <v>56</v>
      </c>
      <c r="D29" s="37">
        <v>103</v>
      </c>
      <c r="E29" s="21">
        <v>10.362</v>
      </c>
      <c r="F29" s="22">
        <f>E29*D29</f>
        <v>1067.2860000000001</v>
      </c>
      <c r="G29" s="161"/>
    </row>
    <row r="30" spans="1:7" ht="28.15" customHeight="1">
      <c r="A30" s="34">
        <v>7</v>
      </c>
      <c r="B30" s="24" t="s">
        <v>75</v>
      </c>
      <c r="C30" s="17" t="s">
        <v>54</v>
      </c>
      <c r="D30" s="18">
        <v>7.7</v>
      </c>
      <c r="E30" s="21">
        <v>12.345000000000001</v>
      </c>
      <c r="F30" s="22">
        <f>E30*D30</f>
        <v>95.057000000000002</v>
      </c>
      <c r="G30" s="161"/>
    </row>
    <row r="31" spans="1:7" ht="28.15" customHeight="1">
      <c r="A31" s="34">
        <v>8</v>
      </c>
      <c r="B31" s="38" t="s">
        <v>76</v>
      </c>
      <c r="C31" s="17" t="s">
        <v>54</v>
      </c>
      <c r="D31" s="39">
        <v>11</v>
      </c>
      <c r="E31" s="21">
        <v>21.792999999999999</v>
      </c>
      <c r="F31" s="22">
        <f>E31*D31</f>
        <v>239.72300000000001</v>
      </c>
      <c r="G31" s="161"/>
    </row>
    <row r="32" spans="1:7" ht="39" customHeight="1">
      <c r="A32" s="34">
        <v>9</v>
      </c>
      <c r="B32" s="38" t="s">
        <v>77</v>
      </c>
      <c r="C32" s="25" t="s">
        <v>66</v>
      </c>
      <c r="D32" s="37">
        <v>110</v>
      </c>
      <c r="E32" s="21">
        <v>8.1579999999999995</v>
      </c>
      <c r="F32" s="22">
        <f>E32*D32</f>
        <v>897.38</v>
      </c>
      <c r="G32" s="161"/>
    </row>
    <row r="33" spans="1:7" ht="28.15" customHeight="1">
      <c r="A33" s="34">
        <v>10</v>
      </c>
      <c r="B33" s="24" t="s">
        <v>78</v>
      </c>
      <c r="C33" s="17" t="s">
        <v>54</v>
      </c>
      <c r="D33" s="18">
        <v>9.4</v>
      </c>
      <c r="E33" s="21">
        <v>12.345000000000001</v>
      </c>
      <c r="F33" s="22">
        <f>E33*D33</f>
        <v>116.04300000000001</v>
      </c>
      <c r="G33" s="161"/>
    </row>
    <row r="34" spans="1:7" ht="37.9" customHeight="1">
      <c r="A34" s="34">
        <v>11</v>
      </c>
      <c r="B34" s="24" t="s">
        <v>79</v>
      </c>
      <c r="C34" s="17" t="s">
        <v>54</v>
      </c>
      <c r="D34" s="18">
        <v>4.7</v>
      </c>
      <c r="E34" s="21">
        <v>44.926000000000002</v>
      </c>
      <c r="F34" s="22">
        <f>E34*D34</f>
        <v>211.15199999999999</v>
      </c>
      <c r="G34" s="161"/>
    </row>
    <row r="35" spans="1:7" ht="39" customHeight="1">
      <c r="A35" s="34">
        <v>12</v>
      </c>
      <c r="B35" s="24" t="s">
        <v>80</v>
      </c>
      <c r="C35" s="25" t="s">
        <v>63</v>
      </c>
      <c r="D35" s="40">
        <v>0.17399999999999999</v>
      </c>
      <c r="E35" s="21">
        <v>27.192</v>
      </c>
      <c r="F35" s="22">
        <f>E35*D35</f>
        <v>4.7309999999999999</v>
      </c>
      <c r="G35" s="161"/>
    </row>
    <row r="36" spans="1:7" ht="28.15" customHeight="1">
      <c r="A36" s="34">
        <v>13</v>
      </c>
      <c r="B36" s="24" t="s">
        <v>81</v>
      </c>
      <c r="C36" s="25" t="s">
        <v>66</v>
      </c>
      <c r="D36" s="18">
        <v>94</v>
      </c>
      <c r="E36" s="21">
        <v>1.177</v>
      </c>
      <c r="F36" s="22">
        <f>E36*D36</f>
        <v>110.63800000000001</v>
      </c>
      <c r="G36" s="161"/>
    </row>
    <row r="37" spans="1:7" ht="49.15" customHeight="1">
      <c r="A37" s="34">
        <v>14</v>
      </c>
      <c r="B37" s="20" t="s">
        <v>82</v>
      </c>
      <c r="C37" s="25" t="s">
        <v>66</v>
      </c>
      <c r="D37" s="18">
        <v>94</v>
      </c>
      <c r="E37" s="21">
        <v>24.564</v>
      </c>
      <c r="F37" s="22">
        <f>E37*D37</f>
        <v>2309.0160000000001</v>
      </c>
      <c r="G37" s="161"/>
    </row>
    <row r="38" spans="1:7" ht="28.15" customHeight="1">
      <c r="A38" s="34">
        <v>15</v>
      </c>
      <c r="B38" s="41" t="s">
        <v>83</v>
      </c>
      <c r="C38" s="25" t="s">
        <v>58</v>
      </c>
      <c r="D38" s="109">
        <v>3</v>
      </c>
      <c r="E38" s="21">
        <v>188.732</v>
      </c>
      <c r="F38" s="22">
        <f>E38*D38</f>
        <v>566.19600000000003</v>
      </c>
      <c r="G38" s="161"/>
    </row>
    <row r="39" spans="1:7" ht="28.15" customHeight="1">
      <c r="A39" s="34">
        <v>16</v>
      </c>
      <c r="B39" s="24" t="s">
        <v>84</v>
      </c>
      <c r="C39" s="17" t="s">
        <v>54</v>
      </c>
      <c r="D39" s="109">
        <v>0.6</v>
      </c>
      <c r="E39" s="21">
        <v>50.18</v>
      </c>
      <c r="F39" s="22">
        <f>E39*D39</f>
        <v>30.108000000000001</v>
      </c>
      <c r="G39" s="161"/>
    </row>
    <row r="40" spans="1:7" ht="39.75" customHeight="1">
      <c r="A40" s="34">
        <v>17</v>
      </c>
      <c r="B40" s="42" t="s">
        <v>85</v>
      </c>
      <c r="C40" s="25" t="s">
        <v>66</v>
      </c>
      <c r="D40" s="112">
        <v>24</v>
      </c>
      <c r="E40" s="21">
        <v>1.5960000000000001</v>
      </c>
      <c r="F40" s="22">
        <f>E40*D40</f>
        <v>38.304000000000002</v>
      </c>
      <c r="G40" s="161"/>
    </row>
    <row r="41" spans="1:7" ht="28.15" customHeight="1">
      <c r="A41" s="34">
        <v>18</v>
      </c>
      <c r="B41" s="43" t="s">
        <v>86</v>
      </c>
      <c r="C41" s="25" t="s">
        <v>66</v>
      </c>
      <c r="D41" s="109">
        <v>240</v>
      </c>
      <c r="E41" s="21">
        <v>5.3490000000000002</v>
      </c>
      <c r="F41" s="22">
        <f>E41*D41</f>
        <v>1283.76</v>
      </c>
      <c r="G41" s="161"/>
    </row>
    <row r="42" spans="1:7" ht="28.15" customHeight="1">
      <c r="A42" s="27"/>
      <c r="B42" s="28" t="s">
        <v>68</v>
      </c>
      <c r="C42" s="44"/>
      <c r="D42" s="45"/>
      <c r="E42" s="46"/>
      <c r="F42" s="32">
        <f>SUM(F24:F41)</f>
        <v>9242.5470000000005</v>
      </c>
      <c r="G42" s="162"/>
    </row>
    <row r="43" spans="1:7" ht="28.15" customHeight="1">
      <c r="A43" s="15">
        <v>1</v>
      </c>
      <c r="B43" s="47" t="s">
        <v>87</v>
      </c>
      <c r="C43" s="25" t="s">
        <v>58</v>
      </c>
      <c r="D43" s="48">
        <v>1</v>
      </c>
      <c r="E43" s="21">
        <v>2552</v>
      </c>
      <c r="F43" s="22">
        <f>E43*D43</f>
        <v>2552</v>
      </c>
      <c r="G43" s="103"/>
    </row>
    <row r="44" spans="1:7" ht="28.15" customHeight="1">
      <c r="A44" s="15">
        <v>2</v>
      </c>
      <c r="B44" s="49" t="s">
        <v>88</v>
      </c>
      <c r="C44" s="25" t="s">
        <v>58</v>
      </c>
      <c r="D44" s="48">
        <v>1</v>
      </c>
      <c r="E44" s="21">
        <v>436</v>
      </c>
      <c r="F44" s="22">
        <f>E44*D44</f>
        <v>436</v>
      </c>
      <c r="G44" s="160">
        <f>F50/F128*100%</f>
        <v>0.21127000000000001</v>
      </c>
    </row>
    <row r="45" spans="1:7" ht="28.15" customHeight="1">
      <c r="A45" s="15">
        <v>3</v>
      </c>
      <c r="B45" s="50" t="s">
        <v>89</v>
      </c>
      <c r="C45" s="25" t="s">
        <v>58</v>
      </c>
      <c r="D45" s="48">
        <v>1</v>
      </c>
      <c r="E45" s="21">
        <v>369</v>
      </c>
      <c r="F45" s="22">
        <f>E45*D45</f>
        <v>369</v>
      </c>
      <c r="G45" s="161"/>
    </row>
    <row r="46" spans="1:7" ht="28.15" customHeight="1">
      <c r="A46" s="15">
        <v>4</v>
      </c>
      <c r="B46" s="50" t="s">
        <v>90</v>
      </c>
      <c r="C46" s="25" t="s">
        <v>58</v>
      </c>
      <c r="D46" s="48">
        <v>1</v>
      </c>
      <c r="E46" s="21">
        <v>94</v>
      </c>
      <c r="F46" s="22">
        <f>E46*D46</f>
        <v>94</v>
      </c>
      <c r="G46" s="161"/>
    </row>
    <row r="47" spans="1:7" ht="28.15" customHeight="1">
      <c r="A47" s="15">
        <v>5</v>
      </c>
      <c r="B47" s="50" t="s">
        <v>91</v>
      </c>
      <c r="C47" s="25" t="s">
        <v>58</v>
      </c>
      <c r="D47" s="48">
        <v>1</v>
      </c>
      <c r="E47" s="21">
        <v>380</v>
      </c>
      <c r="F47" s="22">
        <f>E47*D47</f>
        <v>380</v>
      </c>
      <c r="G47" s="161"/>
    </row>
    <row r="48" spans="1:7" ht="28.15" customHeight="1">
      <c r="A48" s="15">
        <v>6</v>
      </c>
      <c r="B48" s="50" t="s">
        <v>92</v>
      </c>
      <c r="C48" s="25" t="s">
        <v>58</v>
      </c>
      <c r="D48" s="48">
        <v>1</v>
      </c>
      <c r="E48" s="21">
        <v>135</v>
      </c>
      <c r="F48" s="22">
        <f>E48*D48</f>
        <v>135</v>
      </c>
      <c r="G48" s="161"/>
    </row>
    <row r="49" spans="1:7" ht="28.15" customHeight="1">
      <c r="A49" s="15">
        <v>7</v>
      </c>
      <c r="B49" s="50" t="s">
        <v>93</v>
      </c>
      <c r="C49" s="25" t="s">
        <v>58</v>
      </c>
      <c r="D49" s="48">
        <v>1</v>
      </c>
      <c r="E49" s="21">
        <v>505</v>
      </c>
      <c r="F49" s="22">
        <f>E49*D49</f>
        <v>505</v>
      </c>
      <c r="G49" s="161"/>
    </row>
    <row r="50" spans="1:7" ht="28.15" customHeight="1">
      <c r="A50" s="27"/>
      <c r="B50" s="28" t="s">
        <v>68</v>
      </c>
      <c r="C50" s="44"/>
      <c r="D50" s="45"/>
      <c r="E50" s="46"/>
      <c r="F50" s="32">
        <f>SUM(F43:F49)</f>
        <v>4471</v>
      </c>
      <c r="G50" s="162"/>
    </row>
    <row r="51" spans="1:7" ht="28.15" customHeight="1">
      <c r="A51" s="17"/>
      <c r="B51" s="51" t="s">
        <v>94</v>
      </c>
      <c r="C51" s="15"/>
      <c r="D51" s="37"/>
      <c r="E51" s="21"/>
      <c r="F51" s="22"/>
      <c r="G51" s="103"/>
    </row>
    <row r="52" spans="1:7" ht="28.15" customHeight="1">
      <c r="A52" s="15">
        <v>1</v>
      </c>
      <c r="B52" s="43" t="s">
        <v>95</v>
      </c>
      <c r="C52" s="17" t="s">
        <v>54</v>
      </c>
      <c r="D52" s="18">
        <v>4.25</v>
      </c>
      <c r="E52" s="21">
        <v>3.5</v>
      </c>
      <c r="F52" s="22">
        <f>E52*D52</f>
        <v>14.875</v>
      </c>
      <c r="G52" s="160">
        <f>F65/F128*100%</f>
        <v>3.7089999999999998E-2</v>
      </c>
    </row>
    <row r="53" spans="1:7" ht="34.9" customHeight="1">
      <c r="A53" s="15">
        <v>2</v>
      </c>
      <c r="B53" s="23" t="s">
        <v>96</v>
      </c>
      <c r="C53" s="25" t="s">
        <v>63</v>
      </c>
      <c r="D53" s="37">
        <v>7.65</v>
      </c>
      <c r="E53" s="21">
        <v>4.9260000000000002</v>
      </c>
      <c r="F53" s="22">
        <f>E53*D53</f>
        <v>37.683999999999997</v>
      </c>
      <c r="G53" s="161"/>
    </row>
    <row r="54" spans="1:7" ht="28.15" customHeight="1">
      <c r="A54" s="15">
        <v>3</v>
      </c>
      <c r="B54" s="43" t="s">
        <v>97</v>
      </c>
      <c r="C54" s="17" t="s">
        <v>54</v>
      </c>
      <c r="D54" s="18">
        <v>0.25</v>
      </c>
      <c r="E54" s="21">
        <v>17.393000000000001</v>
      </c>
      <c r="F54" s="22">
        <f>E54*D54</f>
        <v>4.3479999999999999</v>
      </c>
      <c r="G54" s="161"/>
    </row>
    <row r="55" spans="1:7" ht="28.15" customHeight="1">
      <c r="A55" s="15">
        <v>4</v>
      </c>
      <c r="B55" s="24" t="s">
        <v>98</v>
      </c>
      <c r="C55" s="17" t="s">
        <v>54</v>
      </c>
      <c r="D55" s="18">
        <v>0.88</v>
      </c>
      <c r="E55" s="21">
        <v>17.393000000000001</v>
      </c>
      <c r="F55" s="22">
        <f>E55*D55</f>
        <v>15.305999999999999</v>
      </c>
      <c r="G55" s="161"/>
    </row>
    <row r="56" spans="1:7" ht="28.15" customHeight="1">
      <c r="A56" s="15">
        <v>5</v>
      </c>
      <c r="B56" s="23" t="s">
        <v>99</v>
      </c>
      <c r="C56" s="17" t="s">
        <v>54</v>
      </c>
      <c r="D56" s="18">
        <v>1.1299999999999999</v>
      </c>
      <c r="E56" s="21">
        <v>65.566000000000003</v>
      </c>
      <c r="F56" s="22">
        <f>E56*D56</f>
        <v>74.09</v>
      </c>
      <c r="G56" s="161"/>
    </row>
    <row r="57" spans="1:7" ht="28.15" customHeight="1">
      <c r="A57" s="15">
        <v>6</v>
      </c>
      <c r="B57" s="23" t="s">
        <v>100</v>
      </c>
      <c r="C57" s="17" t="s">
        <v>54</v>
      </c>
      <c r="D57" s="18">
        <v>2</v>
      </c>
      <c r="E57" s="21">
        <v>65.566000000000003</v>
      </c>
      <c r="F57" s="22">
        <f>E57*D57</f>
        <v>131.13200000000001</v>
      </c>
      <c r="G57" s="161"/>
    </row>
    <row r="58" spans="1:7" ht="28.15" customHeight="1">
      <c r="A58" s="15">
        <v>7</v>
      </c>
      <c r="B58" s="23" t="s">
        <v>101</v>
      </c>
      <c r="C58" s="25" t="s">
        <v>63</v>
      </c>
      <c r="D58" s="52">
        <v>0.87</v>
      </c>
      <c r="E58" s="21">
        <v>75.218999999999994</v>
      </c>
      <c r="F58" s="22">
        <f>E58*D58</f>
        <v>65.441000000000003</v>
      </c>
      <c r="G58" s="161"/>
    </row>
    <row r="59" spans="1:7" ht="28.15" customHeight="1">
      <c r="A59" s="15">
        <v>8</v>
      </c>
      <c r="B59" s="23" t="s">
        <v>102</v>
      </c>
      <c r="C59" s="17" t="s">
        <v>56</v>
      </c>
      <c r="D59" s="18">
        <v>40</v>
      </c>
      <c r="E59" s="21">
        <v>1.206</v>
      </c>
      <c r="F59" s="22">
        <f>E59*D59</f>
        <v>48.24</v>
      </c>
      <c r="G59" s="161"/>
    </row>
    <row r="60" spans="1:7" ht="28.15" customHeight="1">
      <c r="A60" s="15">
        <v>9</v>
      </c>
      <c r="B60" s="23" t="s">
        <v>103</v>
      </c>
      <c r="C60" s="17" t="s">
        <v>56</v>
      </c>
      <c r="D60" s="37">
        <v>98</v>
      </c>
      <c r="E60" s="21">
        <v>1.0589999999999999</v>
      </c>
      <c r="F60" s="22">
        <f>E60*D60</f>
        <v>103.782</v>
      </c>
      <c r="G60" s="161"/>
    </row>
    <row r="61" spans="1:7" ht="28.15" customHeight="1">
      <c r="A61" s="15">
        <v>10</v>
      </c>
      <c r="B61" s="23" t="s">
        <v>104</v>
      </c>
      <c r="C61" s="17" t="s">
        <v>56</v>
      </c>
      <c r="D61" s="18">
        <v>253.38</v>
      </c>
      <c r="E61" s="21">
        <v>0.76500000000000001</v>
      </c>
      <c r="F61" s="22">
        <f>E61*D61</f>
        <v>193.83600000000001</v>
      </c>
      <c r="G61" s="161"/>
    </row>
    <row r="62" spans="1:7" ht="28.15" customHeight="1">
      <c r="A62" s="15">
        <v>11</v>
      </c>
      <c r="B62" s="23" t="s">
        <v>105</v>
      </c>
      <c r="C62" s="25" t="s">
        <v>106</v>
      </c>
      <c r="D62" s="37">
        <v>10</v>
      </c>
      <c r="E62" s="21">
        <v>0.66300000000000003</v>
      </c>
      <c r="F62" s="22">
        <f>E62*D62</f>
        <v>6.63</v>
      </c>
      <c r="G62" s="161"/>
    </row>
    <row r="63" spans="1:7" ht="28.15" customHeight="1">
      <c r="A63" s="15">
        <v>12</v>
      </c>
      <c r="B63" s="23" t="s">
        <v>107</v>
      </c>
      <c r="C63" s="25" t="s">
        <v>106</v>
      </c>
      <c r="D63" s="37">
        <v>1</v>
      </c>
      <c r="E63" s="21">
        <v>0.66300000000000003</v>
      </c>
      <c r="F63" s="22">
        <f>E63*D63</f>
        <v>0.66300000000000003</v>
      </c>
      <c r="G63" s="161"/>
    </row>
    <row r="64" spans="1:7" ht="28.15" customHeight="1">
      <c r="A64" s="15">
        <v>13</v>
      </c>
      <c r="B64" s="23" t="s">
        <v>108</v>
      </c>
      <c r="C64" s="25" t="s">
        <v>66</v>
      </c>
      <c r="D64" s="37">
        <v>75</v>
      </c>
      <c r="E64" s="21">
        <v>1.1839999999999999</v>
      </c>
      <c r="F64" s="22">
        <f>E64*D64</f>
        <v>88.8</v>
      </c>
      <c r="G64" s="161"/>
    </row>
    <row r="65" spans="1:7" ht="19.149999999999999" customHeight="1">
      <c r="A65" s="53"/>
      <c r="B65" s="54" t="s">
        <v>68</v>
      </c>
      <c r="C65" s="44"/>
      <c r="D65" s="45"/>
      <c r="E65" s="46"/>
      <c r="F65" s="32">
        <f>SUM(F52:F64)</f>
        <v>784.827</v>
      </c>
      <c r="G65" s="162"/>
    </row>
    <row r="66" spans="1:7" ht="16.899999999999999" customHeight="1">
      <c r="A66" s="17"/>
      <c r="B66" s="56" t="s">
        <v>109</v>
      </c>
      <c r="C66" s="6"/>
      <c r="D66" s="37"/>
      <c r="E66" s="21"/>
      <c r="F66" s="22"/>
      <c r="G66" s="103"/>
    </row>
    <row r="67" spans="1:7" ht="19.899999999999999" customHeight="1">
      <c r="A67" s="15">
        <v>1</v>
      </c>
      <c r="B67" s="57" t="s">
        <v>110</v>
      </c>
      <c r="C67" s="25" t="s">
        <v>58</v>
      </c>
      <c r="D67" s="18">
        <v>8</v>
      </c>
      <c r="E67" s="21">
        <v>49.045999999999999</v>
      </c>
      <c r="F67" s="22">
        <f>E67*D67</f>
        <v>392.36799999999999</v>
      </c>
      <c r="G67" s="160">
        <f>F70/F128*100%</f>
        <v>7.1849999999999997E-2</v>
      </c>
    </row>
    <row r="68" spans="1:7" ht="19.149999999999999" customHeight="1">
      <c r="A68" s="17"/>
      <c r="B68" s="58" t="s">
        <v>111</v>
      </c>
      <c r="C68" s="15"/>
      <c r="D68" s="37"/>
      <c r="E68" s="21"/>
      <c r="F68" s="22"/>
      <c r="G68" s="161"/>
    </row>
    <row r="69" spans="1:7" ht="28.15" customHeight="1">
      <c r="A69" s="15">
        <v>1</v>
      </c>
      <c r="B69" s="20" t="s">
        <v>112</v>
      </c>
      <c r="C69" s="25" t="s">
        <v>58</v>
      </c>
      <c r="D69" s="18">
        <v>7</v>
      </c>
      <c r="E69" s="21">
        <v>161.15299999999999</v>
      </c>
      <c r="F69" s="22">
        <f>E69*D69</f>
        <v>1128.0709999999999</v>
      </c>
      <c r="G69" s="161"/>
    </row>
    <row r="70" spans="1:7" ht="21" customHeight="1">
      <c r="A70" s="53"/>
      <c r="B70" s="59" t="s">
        <v>68</v>
      </c>
      <c r="C70" s="60"/>
      <c r="D70" s="45"/>
      <c r="E70" s="46"/>
      <c r="F70" s="32">
        <f>SUM(F67:F69)</f>
        <v>1520.4390000000001</v>
      </c>
      <c r="G70" s="162"/>
    </row>
    <row r="71" spans="1:7" ht="19.899999999999999" customHeight="1">
      <c r="A71" s="61"/>
      <c r="B71" s="62" t="s">
        <v>113</v>
      </c>
      <c r="C71" s="6"/>
      <c r="D71" s="61"/>
      <c r="E71" s="21"/>
      <c r="F71" s="22"/>
      <c r="G71" s="103"/>
    </row>
    <row r="72" spans="1:7" ht="15" customHeight="1">
      <c r="A72" s="10"/>
      <c r="B72" s="64" t="s">
        <v>114</v>
      </c>
      <c r="C72" s="65"/>
      <c r="D72" s="63"/>
      <c r="E72" s="21"/>
      <c r="F72" s="22"/>
      <c r="G72" s="103"/>
    </row>
    <row r="73" spans="1:7" ht="28.15" customHeight="1">
      <c r="A73" s="10">
        <v>1</v>
      </c>
      <c r="B73" s="66" t="s">
        <v>115</v>
      </c>
      <c r="C73" s="17" t="s">
        <v>54</v>
      </c>
      <c r="D73" s="63">
        <v>1.43</v>
      </c>
      <c r="E73" s="21">
        <v>17.393000000000001</v>
      </c>
      <c r="F73" s="22">
        <f>E73*D73</f>
        <v>24.872</v>
      </c>
      <c r="G73" s="160">
        <f>F93/F128*100%</f>
        <v>3.9789999999999999E-2</v>
      </c>
    </row>
    <row r="74" spans="1:7" ht="28.15" customHeight="1">
      <c r="A74" s="10">
        <v>2</v>
      </c>
      <c r="B74" s="66" t="s">
        <v>116</v>
      </c>
      <c r="C74" s="17" t="s">
        <v>54</v>
      </c>
      <c r="D74" s="63">
        <v>1.43</v>
      </c>
      <c r="E74" s="21">
        <v>49.009</v>
      </c>
      <c r="F74" s="22">
        <f>E74*D74</f>
        <v>70.082999999999998</v>
      </c>
      <c r="G74" s="161"/>
    </row>
    <row r="75" spans="1:7" ht="28.15" customHeight="1">
      <c r="A75" s="10">
        <v>3</v>
      </c>
      <c r="B75" s="67" t="s">
        <v>117</v>
      </c>
      <c r="C75" s="25" t="s">
        <v>106</v>
      </c>
      <c r="D75" s="63">
        <v>31.7</v>
      </c>
      <c r="E75" s="21">
        <v>0.47399999999999998</v>
      </c>
      <c r="F75" s="22">
        <f>E75*D75</f>
        <v>15.026</v>
      </c>
      <c r="G75" s="161"/>
    </row>
    <row r="76" spans="1:7" ht="28.15" customHeight="1">
      <c r="A76" s="10">
        <v>4</v>
      </c>
      <c r="B76" s="38" t="s">
        <v>118</v>
      </c>
      <c r="C76" s="17" t="s">
        <v>54</v>
      </c>
      <c r="D76" s="39">
        <v>0.43</v>
      </c>
      <c r="E76" s="21">
        <v>21.792999999999999</v>
      </c>
      <c r="F76" s="22">
        <f>E76*D76</f>
        <v>9.3710000000000004</v>
      </c>
      <c r="G76" s="161"/>
    </row>
    <row r="77" spans="1:7" ht="28.15" customHeight="1">
      <c r="A77" s="10">
        <v>5</v>
      </c>
      <c r="B77" s="68" t="s">
        <v>166</v>
      </c>
      <c r="C77" s="25" t="s">
        <v>66</v>
      </c>
      <c r="D77" s="69">
        <v>14.3</v>
      </c>
      <c r="E77" s="21">
        <v>8.16</v>
      </c>
      <c r="F77" s="22">
        <f>E77*D77</f>
        <v>116.688</v>
      </c>
      <c r="G77" s="161"/>
    </row>
    <row r="78" spans="1:7" ht="28.15" customHeight="1">
      <c r="A78" s="10">
        <v>6</v>
      </c>
      <c r="B78" s="66" t="s">
        <v>119</v>
      </c>
      <c r="C78" s="17" t="s">
        <v>54</v>
      </c>
      <c r="D78" s="63">
        <v>0.7</v>
      </c>
      <c r="E78" s="21">
        <v>57.975000000000001</v>
      </c>
      <c r="F78" s="22">
        <f>E78*D78</f>
        <v>40.582999999999998</v>
      </c>
      <c r="G78" s="161"/>
    </row>
    <row r="79" spans="1:7" ht="22.9" customHeight="1">
      <c r="A79" s="10"/>
      <c r="B79" s="64" t="s">
        <v>120</v>
      </c>
      <c r="C79" s="65"/>
      <c r="D79" s="63"/>
      <c r="E79" s="21"/>
      <c r="F79" s="22"/>
      <c r="G79" s="161"/>
    </row>
    <row r="80" spans="1:7" ht="28.15" customHeight="1">
      <c r="A80" s="10">
        <v>1</v>
      </c>
      <c r="B80" s="70" t="s">
        <v>121</v>
      </c>
      <c r="C80" s="25" t="s">
        <v>63</v>
      </c>
      <c r="D80" s="71">
        <v>0.65349999999999997</v>
      </c>
      <c r="E80" s="21">
        <v>114.649</v>
      </c>
      <c r="F80" s="22">
        <f>E80*D80</f>
        <v>74.923000000000002</v>
      </c>
      <c r="G80" s="161"/>
    </row>
    <row r="81" spans="1:10" ht="28.15" customHeight="1">
      <c r="A81" s="10">
        <v>2</v>
      </c>
      <c r="B81" s="72" t="s">
        <v>122</v>
      </c>
      <c r="C81" s="73" t="s">
        <v>56</v>
      </c>
      <c r="D81" s="63">
        <v>15.75</v>
      </c>
      <c r="E81" s="21">
        <v>4.34</v>
      </c>
      <c r="F81" s="22">
        <f>E81*D81</f>
        <v>68.355000000000004</v>
      </c>
      <c r="G81" s="161"/>
    </row>
    <row r="82" spans="1:10" ht="28.15" customHeight="1">
      <c r="A82" s="10">
        <v>3</v>
      </c>
      <c r="B82" s="74" t="s">
        <v>123</v>
      </c>
      <c r="C82" s="73" t="s">
        <v>56</v>
      </c>
      <c r="D82" s="63">
        <v>33.56</v>
      </c>
      <c r="E82" s="21">
        <v>3.2370000000000001</v>
      </c>
      <c r="F82" s="22">
        <f>E82*D82</f>
        <v>108.634</v>
      </c>
      <c r="G82" s="161"/>
    </row>
    <row r="83" spans="1:10" ht="28.15" customHeight="1">
      <c r="A83" s="10">
        <v>4</v>
      </c>
      <c r="B83" s="72" t="s">
        <v>124</v>
      </c>
      <c r="C83" s="73" t="s">
        <v>56</v>
      </c>
      <c r="D83" s="63">
        <v>29.4</v>
      </c>
      <c r="E83" s="21">
        <v>0.89800000000000002</v>
      </c>
      <c r="F83" s="22">
        <f>E83*D83</f>
        <v>26.401</v>
      </c>
      <c r="G83" s="161"/>
    </row>
    <row r="84" spans="1:10" ht="28.15" customHeight="1">
      <c r="A84" s="10">
        <v>5</v>
      </c>
      <c r="B84" s="74" t="s">
        <v>125</v>
      </c>
      <c r="C84" s="73" t="s">
        <v>56</v>
      </c>
      <c r="D84" s="63">
        <v>43.32</v>
      </c>
      <c r="E84" s="21">
        <v>1.1619999999999999</v>
      </c>
      <c r="F84" s="22">
        <f>E84*D84</f>
        <v>50.338000000000001</v>
      </c>
      <c r="G84" s="161"/>
    </row>
    <row r="85" spans="1:10" ht="28.15" customHeight="1">
      <c r="A85" s="10">
        <v>6</v>
      </c>
      <c r="B85" s="68" t="s">
        <v>126</v>
      </c>
      <c r="C85" s="25" t="s">
        <v>66</v>
      </c>
      <c r="D85" s="39">
        <v>21.04</v>
      </c>
      <c r="E85" s="21">
        <v>1.7150000000000001</v>
      </c>
      <c r="F85" s="22">
        <f>E85*D85</f>
        <v>36.084000000000003</v>
      </c>
      <c r="G85" s="161"/>
    </row>
    <row r="86" spans="1:10" ht="28.15" customHeight="1">
      <c r="A86" s="10">
        <v>7</v>
      </c>
      <c r="B86" s="67" t="s">
        <v>127</v>
      </c>
      <c r="C86" s="25" t="s">
        <v>66</v>
      </c>
      <c r="D86" s="39">
        <v>14.7</v>
      </c>
      <c r="E86" s="21">
        <v>5.2770000000000001</v>
      </c>
      <c r="F86" s="22">
        <f>E86*D86</f>
        <v>77.572000000000003</v>
      </c>
      <c r="G86" s="161"/>
    </row>
    <row r="87" spans="1:10" ht="28.15" customHeight="1">
      <c r="A87" s="10"/>
      <c r="B87" s="75" t="s">
        <v>128</v>
      </c>
      <c r="C87" s="65"/>
      <c r="D87" s="63"/>
      <c r="E87" s="21"/>
      <c r="F87" s="22"/>
      <c r="G87" s="161"/>
    </row>
    <row r="88" spans="1:10" ht="28.15" customHeight="1">
      <c r="A88" s="10">
        <v>1</v>
      </c>
      <c r="B88" s="70" t="s">
        <v>121</v>
      </c>
      <c r="C88" s="25" t="s">
        <v>63</v>
      </c>
      <c r="D88" s="71">
        <v>0.16600000000000001</v>
      </c>
      <c r="E88" s="21">
        <v>114.649</v>
      </c>
      <c r="F88" s="22">
        <f>E88*D88</f>
        <v>19.032</v>
      </c>
      <c r="G88" s="161"/>
    </row>
    <row r="89" spans="1:10" ht="28.15" customHeight="1">
      <c r="A89" s="10">
        <v>2</v>
      </c>
      <c r="B89" s="66" t="s">
        <v>129</v>
      </c>
      <c r="C89" s="73" t="s">
        <v>56</v>
      </c>
      <c r="D89" s="63">
        <v>11.2</v>
      </c>
      <c r="E89" s="21">
        <v>1.6919999999999999</v>
      </c>
      <c r="F89" s="22">
        <f>E89*D89</f>
        <v>18.95</v>
      </c>
      <c r="G89" s="161"/>
    </row>
    <row r="90" spans="1:10" ht="28.15" customHeight="1">
      <c r="A90" s="10">
        <v>3</v>
      </c>
      <c r="B90" s="72" t="s">
        <v>130</v>
      </c>
      <c r="C90" s="73" t="s">
        <v>56</v>
      </c>
      <c r="D90" s="63">
        <v>54.88</v>
      </c>
      <c r="E90" s="21">
        <v>1.1619999999999999</v>
      </c>
      <c r="F90" s="22">
        <f>E90*D90</f>
        <v>63.771000000000001</v>
      </c>
      <c r="G90" s="161"/>
    </row>
    <row r="91" spans="1:10" ht="28.15" customHeight="1">
      <c r="A91" s="10">
        <v>4</v>
      </c>
      <c r="B91" s="72" t="s">
        <v>131</v>
      </c>
      <c r="C91" s="25" t="s">
        <v>106</v>
      </c>
      <c r="D91" s="63">
        <v>6.4</v>
      </c>
      <c r="E91" s="21">
        <v>0.48499999999999999</v>
      </c>
      <c r="F91" s="22">
        <f>E91*D91</f>
        <v>3.1040000000000001</v>
      </c>
      <c r="G91" s="161"/>
    </row>
    <row r="92" spans="1:10" ht="28.15" customHeight="1">
      <c r="A92" s="10">
        <v>5</v>
      </c>
      <c r="B92" s="67" t="s">
        <v>126</v>
      </c>
      <c r="C92" s="25" t="s">
        <v>66</v>
      </c>
      <c r="D92" s="39">
        <v>10.6</v>
      </c>
      <c r="E92" s="21">
        <v>1.7150000000000001</v>
      </c>
      <c r="F92" s="22">
        <f>E92*D92</f>
        <v>18.178999999999998</v>
      </c>
      <c r="G92" s="161"/>
    </row>
    <row r="93" spans="1:10" ht="28.15" customHeight="1">
      <c r="A93" s="53"/>
      <c r="B93" s="33" t="s">
        <v>68</v>
      </c>
      <c r="C93" s="76"/>
      <c r="D93" s="45"/>
      <c r="E93" s="55"/>
      <c r="F93" s="32">
        <f>SUM(F73:F92)</f>
        <v>841.96600000000001</v>
      </c>
      <c r="G93" s="162"/>
    </row>
    <row r="94" spans="1:10" ht="18" customHeight="1">
      <c r="A94" s="181" t="s">
        <v>132</v>
      </c>
      <c r="B94" s="181"/>
      <c r="C94" s="181"/>
      <c r="D94" s="181"/>
      <c r="E94" s="181"/>
      <c r="F94" s="2"/>
      <c r="G94" s="104"/>
    </row>
    <row r="95" spans="1:10" ht="28.15" customHeight="1">
      <c r="A95" s="15">
        <v>1</v>
      </c>
      <c r="B95" s="23" t="s">
        <v>133</v>
      </c>
      <c r="C95" s="17" t="s">
        <v>54</v>
      </c>
      <c r="D95" s="114">
        <v>0.87390000000000001</v>
      </c>
      <c r="E95" s="92">
        <v>3.5</v>
      </c>
      <c r="F95" s="22">
        <f>E95*D95</f>
        <v>3.0590000000000002</v>
      </c>
      <c r="G95" s="160">
        <f>F106/F128*100%</f>
        <v>0.12317</v>
      </c>
      <c r="I95" s="85"/>
      <c r="J95" s="85"/>
    </row>
    <row r="96" spans="1:10" ht="28.15" customHeight="1">
      <c r="A96" s="15">
        <v>2</v>
      </c>
      <c r="B96" s="35" t="s">
        <v>134</v>
      </c>
      <c r="C96" s="25" t="s">
        <v>63</v>
      </c>
      <c r="D96" s="113">
        <v>1.4077999999999999</v>
      </c>
      <c r="E96" s="92">
        <v>4.9249999999999998</v>
      </c>
      <c r="F96" s="22">
        <f>E96*D96</f>
        <v>6.9329999999999998</v>
      </c>
      <c r="G96" s="161"/>
    </row>
    <row r="97" spans="1:9" ht="28.15" customHeight="1">
      <c r="A97" s="15">
        <v>3</v>
      </c>
      <c r="B97" s="43" t="s">
        <v>135</v>
      </c>
      <c r="C97" s="17" t="s">
        <v>54</v>
      </c>
      <c r="D97" s="92">
        <v>0.128</v>
      </c>
      <c r="E97" s="92">
        <v>17.393000000000001</v>
      </c>
      <c r="F97" s="22">
        <f>E97*D97</f>
        <v>2.226</v>
      </c>
      <c r="G97" s="161"/>
    </row>
    <row r="98" spans="1:9" ht="28.15" customHeight="1">
      <c r="A98" s="15">
        <v>4</v>
      </c>
      <c r="B98" s="35" t="s">
        <v>136</v>
      </c>
      <c r="C98" s="17" t="s">
        <v>54</v>
      </c>
      <c r="D98" s="92">
        <v>0.8</v>
      </c>
      <c r="E98" s="92">
        <v>65.566000000000003</v>
      </c>
      <c r="F98" s="22">
        <f>E98*D98</f>
        <v>52.453000000000003</v>
      </c>
      <c r="G98" s="161"/>
    </row>
    <row r="99" spans="1:9" ht="28.15" customHeight="1">
      <c r="A99" s="15">
        <v>5</v>
      </c>
      <c r="B99" s="77" t="s">
        <v>137</v>
      </c>
      <c r="C99" s="25" t="s">
        <v>56</v>
      </c>
      <c r="D99" s="94">
        <v>48</v>
      </c>
      <c r="E99" s="92">
        <v>10.035</v>
      </c>
      <c r="F99" s="22">
        <f>E99*D99</f>
        <v>481.68</v>
      </c>
      <c r="G99" s="161"/>
    </row>
    <row r="100" spans="1:9" ht="28.15" customHeight="1">
      <c r="A100" s="15">
        <v>6</v>
      </c>
      <c r="B100" s="77" t="s">
        <v>138</v>
      </c>
      <c r="C100" s="25" t="s">
        <v>56</v>
      </c>
      <c r="D100" s="94">
        <v>8</v>
      </c>
      <c r="E100" s="92">
        <v>4.0910000000000002</v>
      </c>
      <c r="F100" s="22">
        <f>E100*D100</f>
        <v>32.728000000000002</v>
      </c>
      <c r="G100" s="161"/>
    </row>
    <row r="101" spans="1:9" ht="28.15" customHeight="1">
      <c r="A101" s="15">
        <v>7</v>
      </c>
      <c r="B101" s="23" t="s">
        <v>139</v>
      </c>
      <c r="C101" s="25" t="s">
        <v>106</v>
      </c>
      <c r="D101" s="61">
        <v>5.6</v>
      </c>
      <c r="E101" s="92">
        <v>0.80600000000000005</v>
      </c>
      <c r="F101" s="22">
        <f>E101*D101</f>
        <v>4.5140000000000002</v>
      </c>
      <c r="G101" s="161"/>
    </row>
    <row r="102" spans="1:9" ht="28.15" customHeight="1">
      <c r="A102" s="15">
        <v>8</v>
      </c>
      <c r="B102" s="41" t="s">
        <v>140</v>
      </c>
      <c r="C102" s="25" t="s">
        <v>66</v>
      </c>
      <c r="D102" s="78">
        <v>15.2</v>
      </c>
      <c r="E102" s="92">
        <v>1.224</v>
      </c>
      <c r="F102" s="22">
        <f>E102*D102</f>
        <v>18.605</v>
      </c>
      <c r="G102" s="161"/>
    </row>
    <row r="103" spans="1:9" ht="28.15" customHeight="1">
      <c r="A103" s="15">
        <v>9</v>
      </c>
      <c r="B103" s="41" t="s">
        <v>141</v>
      </c>
      <c r="C103" s="25" t="s">
        <v>58</v>
      </c>
      <c r="D103" s="93">
        <v>8</v>
      </c>
      <c r="E103" s="92">
        <v>0.221</v>
      </c>
      <c r="F103" s="22">
        <f>E103*D103</f>
        <v>1.768</v>
      </c>
      <c r="G103" s="161"/>
    </row>
    <row r="104" spans="1:9" ht="28.15" customHeight="1">
      <c r="A104" s="15">
        <v>10</v>
      </c>
      <c r="B104" s="38" t="s">
        <v>142</v>
      </c>
      <c r="C104" s="25" t="s">
        <v>58</v>
      </c>
      <c r="D104" s="61">
        <v>8</v>
      </c>
      <c r="E104" s="92">
        <v>210</v>
      </c>
      <c r="F104" s="22">
        <f>E104*D104</f>
        <v>1680</v>
      </c>
      <c r="G104" s="161"/>
    </row>
    <row r="105" spans="1:9" ht="28.15" customHeight="1">
      <c r="A105" s="15">
        <v>10</v>
      </c>
      <c r="B105" s="38" t="s">
        <v>143</v>
      </c>
      <c r="C105" s="25" t="s">
        <v>58</v>
      </c>
      <c r="D105" s="61">
        <v>8</v>
      </c>
      <c r="E105" s="92">
        <v>40.314999999999998</v>
      </c>
      <c r="F105" s="22">
        <f>E105*D105</f>
        <v>322.52</v>
      </c>
      <c r="G105" s="161"/>
      <c r="I105" s="85"/>
    </row>
    <row r="106" spans="1:9" ht="28.15" customHeight="1">
      <c r="A106" s="53"/>
      <c r="B106" s="33" t="s">
        <v>68</v>
      </c>
      <c r="C106" s="76"/>
      <c r="D106" s="45"/>
      <c r="E106" s="55"/>
      <c r="F106" s="32">
        <f>SUM(F95:F105)</f>
        <v>2606.4859999999999</v>
      </c>
      <c r="G106" s="162"/>
    </row>
    <row r="107" spans="1:9" ht="19.899999999999999" customHeight="1">
      <c r="A107" s="79" t="s">
        <v>144</v>
      </c>
      <c r="B107" s="79"/>
      <c r="C107" s="79"/>
      <c r="D107" s="79"/>
      <c r="E107" s="79"/>
      <c r="F107" s="79"/>
      <c r="G107" s="105"/>
    </row>
    <row r="108" spans="1:9" ht="33" customHeight="1">
      <c r="A108" s="86">
        <v>1</v>
      </c>
      <c r="B108" s="23" t="s">
        <v>145</v>
      </c>
      <c r="C108" s="90" t="s">
        <v>54</v>
      </c>
      <c r="D108" s="92">
        <v>5.8</v>
      </c>
      <c r="E108" s="92">
        <v>6.173</v>
      </c>
      <c r="F108" s="22">
        <f>E108*D108</f>
        <v>35.802999999999997</v>
      </c>
      <c r="G108" s="160">
        <f>F127/F128*100%</f>
        <v>1.6619999999999999E-2</v>
      </c>
    </row>
    <row r="109" spans="1:9" ht="36" customHeight="1">
      <c r="A109" s="86">
        <v>2</v>
      </c>
      <c r="B109" s="23" t="s">
        <v>151</v>
      </c>
      <c r="C109" s="91" t="s">
        <v>63</v>
      </c>
      <c r="D109" s="93">
        <v>2.88</v>
      </c>
      <c r="E109" s="92">
        <v>4.9249999999999998</v>
      </c>
      <c r="F109" s="22">
        <f>E109*D109</f>
        <v>14.183999999999999</v>
      </c>
      <c r="G109" s="161"/>
    </row>
    <row r="110" spans="1:9" ht="28.15" customHeight="1">
      <c r="A110" s="86">
        <v>3</v>
      </c>
      <c r="B110" s="88" t="s">
        <v>146</v>
      </c>
      <c r="C110" s="90" t="s">
        <v>54</v>
      </c>
      <c r="D110" s="92">
        <v>1.6</v>
      </c>
      <c r="E110" s="92">
        <v>7.9909999999999997</v>
      </c>
      <c r="F110" s="22">
        <f>E110*D110</f>
        <v>12.786</v>
      </c>
      <c r="G110" s="161"/>
    </row>
    <row r="111" spans="1:9" ht="28.15" customHeight="1">
      <c r="A111" s="86">
        <v>4</v>
      </c>
      <c r="B111" s="23" t="s">
        <v>147</v>
      </c>
      <c r="C111" s="90" t="s">
        <v>54</v>
      </c>
      <c r="D111" s="92">
        <v>4.2</v>
      </c>
      <c r="E111" s="92">
        <v>1.4630000000000001</v>
      </c>
      <c r="F111" s="22">
        <f>E111*D111</f>
        <v>6.1449999999999996</v>
      </c>
      <c r="G111" s="161"/>
    </row>
    <row r="112" spans="1:9" ht="28.15" customHeight="1">
      <c r="A112" s="86">
        <v>5</v>
      </c>
      <c r="B112" s="87" t="s">
        <v>152</v>
      </c>
      <c r="C112" s="91" t="s">
        <v>56</v>
      </c>
      <c r="D112" s="93">
        <v>32</v>
      </c>
      <c r="E112" s="92">
        <v>1.17</v>
      </c>
      <c r="F112" s="22">
        <f>E112*D112</f>
        <v>37.44</v>
      </c>
      <c r="G112" s="161"/>
    </row>
    <row r="113" spans="1:7" ht="28.15" customHeight="1">
      <c r="A113" s="86">
        <v>6</v>
      </c>
      <c r="B113" s="87" t="s">
        <v>153</v>
      </c>
      <c r="C113" s="91" t="s">
        <v>56</v>
      </c>
      <c r="D113" s="93">
        <v>15</v>
      </c>
      <c r="E113" s="92">
        <v>1.0229999999999999</v>
      </c>
      <c r="F113" s="22">
        <f>E113*D113</f>
        <v>15.345000000000001</v>
      </c>
      <c r="G113" s="161"/>
    </row>
    <row r="114" spans="1:7" ht="28.15" customHeight="1">
      <c r="A114" s="86">
        <v>7</v>
      </c>
      <c r="B114" s="87" t="s">
        <v>154</v>
      </c>
      <c r="C114" s="90" t="s">
        <v>56</v>
      </c>
      <c r="D114" s="93">
        <v>8</v>
      </c>
      <c r="E114" s="92">
        <v>0.94899999999999995</v>
      </c>
      <c r="F114" s="22">
        <f>E114*D114</f>
        <v>7.5919999999999996</v>
      </c>
      <c r="G114" s="161"/>
    </row>
    <row r="115" spans="1:7" ht="28.15" customHeight="1">
      <c r="A115" s="86">
        <v>9</v>
      </c>
      <c r="B115" s="23" t="s">
        <v>155</v>
      </c>
      <c r="C115" s="91" t="s">
        <v>58</v>
      </c>
      <c r="D115" s="93">
        <v>1</v>
      </c>
      <c r="E115" s="92">
        <v>9.9019999999999992</v>
      </c>
      <c r="F115" s="22">
        <f>E115*D115</f>
        <v>9.9019999999999992</v>
      </c>
      <c r="G115" s="161"/>
    </row>
    <row r="116" spans="1:7" ht="28.15" customHeight="1">
      <c r="A116" s="86">
        <v>9</v>
      </c>
      <c r="B116" s="23" t="s">
        <v>156</v>
      </c>
      <c r="C116" s="91" t="s">
        <v>58</v>
      </c>
      <c r="D116" s="93">
        <v>1</v>
      </c>
      <c r="E116" s="92">
        <v>8.6419999999999995</v>
      </c>
      <c r="F116" s="22">
        <f>E116*D116</f>
        <v>8.6419999999999995</v>
      </c>
      <c r="G116" s="161"/>
    </row>
    <row r="117" spans="1:7" ht="28.15" customHeight="1">
      <c r="A117" s="86">
        <v>11</v>
      </c>
      <c r="B117" s="108" t="s">
        <v>157</v>
      </c>
      <c r="C117" s="91" t="s">
        <v>58</v>
      </c>
      <c r="D117" s="39">
        <v>2</v>
      </c>
      <c r="E117" s="92">
        <v>19.675999999999998</v>
      </c>
      <c r="F117" s="22">
        <f>E117*D117</f>
        <v>39.351999999999997</v>
      </c>
      <c r="G117" s="161"/>
    </row>
    <row r="118" spans="1:7" ht="20.25" customHeight="1">
      <c r="A118" s="10">
        <v>14</v>
      </c>
      <c r="B118" s="98" t="s">
        <v>158</v>
      </c>
      <c r="C118" s="95" t="s">
        <v>4</v>
      </c>
      <c r="D118" s="96">
        <v>1</v>
      </c>
      <c r="E118" s="92">
        <v>6.4329999999999998</v>
      </c>
      <c r="F118" s="22">
        <f>E118*D118</f>
        <v>6.4329999999999998</v>
      </c>
      <c r="G118" s="161"/>
    </row>
    <row r="119" spans="1:7" ht="20.25" customHeight="1">
      <c r="A119" s="86">
        <v>10</v>
      </c>
      <c r="B119" s="97" t="s">
        <v>159</v>
      </c>
      <c r="C119" s="90" t="s">
        <v>4</v>
      </c>
      <c r="D119" s="93">
        <v>4</v>
      </c>
      <c r="E119" s="92">
        <v>8.2129999999999992</v>
      </c>
      <c r="F119" s="22">
        <f>E119*D119</f>
        <v>32.851999999999997</v>
      </c>
      <c r="G119" s="161"/>
    </row>
    <row r="120" spans="1:7" ht="20.25" customHeight="1">
      <c r="A120" s="86">
        <v>13</v>
      </c>
      <c r="B120" s="97" t="s">
        <v>160</v>
      </c>
      <c r="C120" s="90" t="s">
        <v>4</v>
      </c>
      <c r="D120" s="93">
        <v>2</v>
      </c>
      <c r="E120" s="92">
        <v>6.9649999999999999</v>
      </c>
      <c r="F120" s="22">
        <f>E120*D120</f>
        <v>13.93</v>
      </c>
      <c r="G120" s="161"/>
    </row>
    <row r="121" spans="1:7" ht="20.25" customHeight="1">
      <c r="A121" s="86">
        <v>16</v>
      </c>
      <c r="B121" s="97" t="s">
        <v>161</v>
      </c>
      <c r="C121" s="90" t="s">
        <v>4</v>
      </c>
      <c r="D121" s="93">
        <v>1</v>
      </c>
      <c r="E121" s="92">
        <v>6.1989999999999998</v>
      </c>
      <c r="F121" s="22">
        <f>E121*D121</f>
        <v>6.1989999999999998</v>
      </c>
      <c r="G121" s="161"/>
    </row>
    <row r="122" spans="1:7" ht="20.25" customHeight="1">
      <c r="A122" s="86">
        <v>16</v>
      </c>
      <c r="B122" s="97" t="s">
        <v>162</v>
      </c>
      <c r="C122" s="90" t="s">
        <v>4</v>
      </c>
      <c r="D122" s="93">
        <v>1</v>
      </c>
      <c r="E122" s="92">
        <v>5.8479999999999999</v>
      </c>
      <c r="F122" s="22">
        <f>E122*D122</f>
        <v>5.8479999999999999</v>
      </c>
      <c r="G122" s="161"/>
    </row>
    <row r="123" spans="1:7" ht="20.25" customHeight="1">
      <c r="A123" s="86">
        <v>17</v>
      </c>
      <c r="B123" s="97" t="s">
        <v>163</v>
      </c>
      <c r="C123" s="90" t="s">
        <v>4</v>
      </c>
      <c r="D123" s="93">
        <v>1</v>
      </c>
      <c r="E123" s="92">
        <v>2.8980000000000001</v>
      </c>
      <c r="F123" s="22">
        <f>E123*D123</f>
        <v>2.8980000000000001</v>
      </c>
      <c r="G123" s="161"/>
    </row>
    <row r="124" spans="1:7" ht="20.25" customHeight="1">
      <c r="A124" s="86">
        <v>19</v>
      </c>
      <c r="B124" s="97" t="s">
        <v>164</v>
      </c>
      <c r="C124" s="90" t="s">
        <v>4</v>
      </c>
      <c r="D124" s="93">
        <v>8</v>
      </c>
      <c r="E124" s="92">
        <v>2.5990000000000002</v>
      </c>
      <c r="F124" s="22">
        <f>E124*D124</f>
        <v>20.792000000000002</v>
      </c>
      <c r="G124" s="161"/>
    </row>
    <row r="125" spans="1:7" ht="20.25" customHeight="1">
      <c r="A125" s="86">
        <v>24</v>
      </c>
      <c r="B125" s="89" t="s">
        <v>165</v>
      </c>
      <c r="C125" s="91" t="s">
        <v>58</v>
      </c>
      <c r="D125" s="93">
        <v>8</v>
      </c>
      <c r="E125" s="92">
        <v>7.6109999999999998</v>
      </c>
      <c r="F125" s="22">
        <f>E125*D125</f>
        <v>60.887999999999998</v>
      </c>
      <c r="G125" s="161"/>
    </row>
    <row r="126" spans="1:7" ht="20.25" customHeight="1">
      <c r="A126" s="86">
        <v>23</v>
      </c>
      <c r="B126" s="41" t="s">
        <v>148</v>
      </c>
      <c r="C126" s="91" t="s">
        <v>58</v>
      </c>
      <c r="D126" s="93">
        <v>2</v>
      </c>
      <c r="E126" s="92">
        <v>7.3319999999999999</v>
      </c>
      <c r="F126" s="22">
        <f>E126*D126</f>
        <v>14.664</v>
      </c>
      <c r="G126" s="161"/>
    </row>
    <row r="127" spans="1:7" ht="19.899999999999999" customHeight="1">
      <c r="A127" s="53"/>
      <c r="B127" s="80" t="s">
        <v>68</v>
      </c>
      <c r="C127" s="76"/>
      <c r="D127" s="45"/>
      <c r="E127" s="55"/>
      <c r="F127" s="32">
        <f>SUM(F108:F126)</f>
        <v>351.69499999999999</v>
      </c>
      <c r="G127" s="162"/>
    </row>
    <row r="128" spans="1:7" ht="20.25" customHeight="1">
      <c r="A128" s="81"/>
      <c r="B128" s="82" t="s">
        <v>149</v>
      </c>
      <c r="C128" s="81"/>
      <c r="D128" s="83"/>
      <c r="E128" s="69"/>
      <c r="F128" s="32">
        <f>F127+F106+F93+F70+F65+F50+F42+F22</f>
        <v>21162.01</v>
      </c>
      <c r="G128" s="99">
        <f>G108+G95+G73+G67+G44+G52+G24+G12</f>
        <v>1</v>
      </c>
    </row>
    <row r="129" spans="1:7" ht="20.25" customHeight="1">
      <c r="A129" s="81"/>
      <c r="B129" s="84" t="s">
        <v>150</v>
      </c>
      <c r="C129" s="81"/>
      <c r="D129" s="83"/>
      <c r="E129" s="69"/>
      <c r="F129" s="32">
        <f>F128*20%</f>
        <v>4232.402</v>
      </c>
      <c r="G129" s="106"/>
    </row>
    <row r="130" spans="1:7" ht="20.25" customHeight="1">
      <c r="A130" s="81"/>
      <c r="B130" s="82" t="s">
        <v>149</v>
      </c>
      <c r="C130" s="81"/>
      <c r="D130" s="83"/>
      <c r="E130" s="69"/>
      <c r="F130" s="32">
        <f>F128+F129</f>
        <v>25394.412</v>
      </c>
      <c r="G130" s="106"/>
    </row>
  </sheetData>
  <mergeCells count="10">
    <mergeCell ref="G108:G127"/>
    <mergeCell ref="G12:G22"/>
    <mergeCell ref="G24:G42"/>
    <mergeCell ref="G44:G50"/>
    <mergeCell ref="A1:G5"/>
    <mergeCell ref="A6:G6"/>
    <mergeCell ref="G52:G65"/>
    <mergeCell ref="G67:G70"/>
    <mergeCell ref="G73:G93"/>
    <mergeCell ref="G95:G106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 ARM</vt:lpstr>
      <vt:lpstr>Ծավալաթերթ 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2026-01-14T14:01:51Z</cp:lastPrinted>
  <dcterms:created xsi:type="dcterms:W3CDTF">2008-11-12T05:43:34Z</dcterms:created>
  <dcterms:modified xsi:type="dcterms:W3CDTF">2026-01-14T14:16:05Z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F6F387AE725C4EB4B230828D6CA46096_12</vt:lpwstr>
  </property>
  <property fmtid="{D5CDD505-2E9C-101B-9397-08002B2CF9AE}" pid="3" name="KSOProductBuildVer">
    <vt:lpwstr>1049-12.2.0.18283</vt:lpwstr>
  </property>
</Properties>
</file>